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100" windowHeight="9525"/>
  </bookViews>
  <sheets>
    <sheet name="Reporte de Formatos" sheetId="1" r:id="rId1"/>
  </sheets>
  <calcPr calcId="145621"/>
</workbook>
</file>

<file path=xl/calcChain.xml><?xml version="1.0" encoding="utf-8"?>
<calcChain xmlns="http://schemas.openxmlformats.org/spreadsheetml/2006/main">
  <c r="M71" i="1" l="1"/>
  <c r="J71" i="1"/>
  <c r="K71" i="1"/>
  <c r="L71" i="1"/>
  <c r="K8" i="1"/>
  <c r="L8" i="1"/>
  <c r="M8" i="1"/>
  <c r="K9" i="1"/>
  <c r="L9" i="1"/>
  <c r="M9" i="1"/>
  <c r="H71" i="1"/>
  <c r="I71" i="1"/>
  <c r="I42" i="1" l="1"/>
  <c r="H42" i="1"/>
  <c r="M42" i="1"/>
  <c r="L42" i="1"/>
  <c r="K42" i="1"/>
  <c r="J42" i="1"/>
  <c r="M41" i="1"/>
  <c r="L41" i="1"/>
  <c r="K41" i="1"/>
  <c r="J41" i="1"/>
  <c r="I41" i="1"/>
  <c r="H41" i="1"/>
  <c r="I8" i="1" l="1"/>
  <c r="J8" i="1"/>
  <c r="I9" i="1"/>
  <c r="J9" i="1"/>
  <c r="I38" i="1"/>
  <c r="H38" i="1"/>
  <c r="H9" i="1" s="1"/>
  <c r="H8" i="1"/>
</calcChain>
</file>

<file path=xl/sharedStrings.xml><?xml version="1.0" encoding="utf-8"?>
<sst xmlns="http://schemas.openxmlformats.org/spreadsheetml/2006/main" count="395" uniqueCount="90">
  <si>
    <t>47858</t>
  </si>
  <si>
    <t>TÍTULO</t>
  </si>
  <si>
    <t>NOMBRE CORTO</t>
  </si>
  <si>
    <t>DESCRIPCIÓN</t>
  </si>
  <si>
    <t>Informe financiero_Gasto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</si>
  <si>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</si>
  <si>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</si>
  <si>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</si>
  <si>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</si>
  <si>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</si>
  <si>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</si>
  <si>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</si>
  <si>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</si>
  <si>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</si>
  <si>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416917</t>
  </si>
  <si>
    <t>416926</t>
  </si>
  <si>
    <t>416927</t>
  </si>
  <si>
    <t>416918</t>
  </si>
  <si>
    <t>416932</t>
  </si>
  <si>
    <t>416919</t>
  </si>
  <si>
    <t>416933</t>
  </si>
  <si>
    <t>416920</t>
  </si>
  <si>
    <t>416934</t>
  </si>
  <si>
    <t>416921</t>
  </si>
  <si>
    <t>416922</t>
  </si>
  <si>
    <t>416935</t>
  </si>
  <si>
    <t>416923</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</si>
  <si>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</si>
  <si>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</si>
  <si>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</si>
  <si>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</si>
  <si>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</si>
  <si>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</si>
  <si>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</si>
  <si>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</si>
  <si>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</si>
  <si>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</si>
  <si>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</si>
  <si>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</si>
  <si>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</si>
  <si>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</si>
  <si>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</si>
  <si>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</si>
  <si>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</si>
  <si>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</si>
  <si>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</si>
  <si>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</si>
  <si>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</si>
  <si>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</si>
  <si>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</si>
  <si>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</si>
  <si>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</si>
  <si>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</si>
  <si>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Seguridad Social</t>
  </si>
  <si>
    <t>IMPLAN</t>
  </si>
  <si>
    <t>Servicios Personales</t>
  </si>
  <si>
    <t>Remuneraciones al Personal de Carácter Permanente</t>
  </si>
  <si>
    <t>Remuneraciones Adicionales y Especiales</t>
  </si>
  <si>
    <t>Otras Prestaciones Sociales y Económicas</t>
  </si>
  <si>
    <t>Materiales de Administración, Emisión de Documentos y Artículos Oficiales</t>
  </si>
  <si>
    <t>Productos Químicos, Farmacéuticos y de Laboratorio</t>
  </si>
  <si>
    <t>Combustibles, Lubricantes y Aditivos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</si>
  <si>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</si>
  <si>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</si>
  <si>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</si>
  <si>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</si>
  <si>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</si>
  <si>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</si>
  <si>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</si>
  <si>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</si>
  <si>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</si>
  <si>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Activos Intangibles</t>
  </si>
  <si>
    <t>SIN REGISTRO</t>
  </si>
  <si>
    <t>Remuneraciones al Personal de Carácter Transitorio</t>
  </si>
  <si>
    <t>Materiales Y Suministros</t>
  </si>
  <si>
    <t>Servicios Generales</t>
  </si>
  <si>
    <t>Bienes Muebles, Inmuebles E Intangibles</t>
  </si>
  <si>
    <t>Gasto Corriente</t>
  </si>
  <si>
    <t>Gasto de Capital</t>
  </si>
  <si>
    <t>Sin modificacion</t>
  </si>
  <si>
    <t>Previsiones</t>
  </si>
  <si>
    <t>Pago de Estímulos a Servidores Públicos</t>
  </si>
  <si>
    <t>Alimentos y Utensilios</t>
  </si>
  <si>
    <t>Materias Primas y Materiales de Producción y Comercialización</t>
  </si>
  <si>
    <t>Materiales y Artículos de Construcción y de Reparación</t>
  </si>
  <si>
    <t>Vestuario, Blancos, Prendas de Protección y Artículos Deportivos</t>
  </si>
  <si>
    <t>Materiales y Suministros Para Seguridad</t>
  </si>
  <si>
    <t>Herramientas, Refacciones y Accesorios Menores</t>
  </si>
  <si>
    <t>Mobiliario y Equipo de Administración</t>
  </si>
  <si>
    <t>https://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</si>
</sst>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10"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0"/>
      <name val="Arial"/>
      <family val="2"/>
    </font>
    <font>
      <sz val="10"/>
      <name val="Arial"/>
      <family val="2"/>
    </font>
    <font>
      <sz val="10"/>
      <color theme="1"/>
      <name val="Times New Roman"/>
      <family val="2"/>
    </font>
    <font>
      <sz val="11"/>
      <name val="Calibri"/>
      <family val="2"/>
      <scheme val="minor"/>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5" fillId="3" borderId="0"/>
    <xf numFmtId="164" fontId="6" fillId="3" borderId="0" applyFont="0" applyFill="0" applyBorder="0" applyAlignment="0" applyProtection="0"/>
    <xf numFmtId="43" fontId="2" fillId="3" borderId="0" applyFont="0" applyFill="0" applyBorder="0" applyAlignment="0" applyProtection="0"/>
    <xf numFmtId="44" fontId="6" fillId="3" borderId="0" applyFont="0" applyFill="0" applyBorder="0" applyAlignment="0" applyProtection="0"/>
    <xf numFmtId="0" fontId="2" fillId="3" borderId="0"/>
    <xf numFmtId="0" fontId="6" fillId="3" borderId="0"/>
    <xf numFmtId="0" fontId="7" fillId="3" borderId="0"/>
    <xf numFmtId="0" fontId="6" fillId="3" borderId="0"/>
    <xf numFmtId="0" fontId="6" fillId="3" borderId="0"/>
    <xf numFmtId="0" fontId="2" fillId="3" borderId="0"/>
    <xf numFmtId="9" fontId="6" fillId="3" borderId="0" applyFont="0" applyFill="0" applyBorder="0" applyAlignment="0" applyProtection="0"/>
    <xf numFmtId="0" fontId="9" fillId="0" borderId="0" applyNumberFormat="0" applyFill="0" applyBorder="0" applyAlignment="0" applyProtection="0"/>
  </cellStyleXfs>
  <cellXfs count="22">
    <xf numFmtId="0" fontId="0" fillId="0" borderId="0" xfId="0"/>
    <xf numFmtId="0" fontId="4" fillId="4" borderId="1" xfId="0" applyFont="1" applyFill="1" applyBorder="1" applyAlignment="1">
      <alignment horizontal="center" wrapText="1"/>
    </xf>
    <xf numFmtId="14" fontId="0" fillId="0" borderId="0" xfId="0" applyNumberFormat="1"/>
    <xf numFmtId="1" fontId="0" fillId="0" borderId="0" xfId="0" applyNumberFormat="1"/>
    <xf numFmtId="1" fontId="4" fillId="4" borderId="1" xfId="0" applyNumberFormat="1" applyFont="1" applyFill="1" applyBorder="1" applyAlignment="1">
      <alignment horizontal="center" wrapText="1"/>
    </xf>
    <xf numFmtId="0" fontId="4" fillId="4" borderId="2" xfId="0" applyFont="1" applyFill="1" applyBorder="1" applyAlignment="1">
      <alignment horizontal="center" wrapText="1"/>
    </xf>
    <xf numFmtId="0" fontId="0" fillId="5" borderId="0" xfId="0" applyFill="1"/>
    <xf numFmtId="0" fontId="0" fillId="0" borderId="0" xfId="0"/>
    <xf numFmtId="14" fontId="0" fillId="0" borderId="0" xfId="0" applyNumberFormat="1" applyFont="1" applyBorder="1" applyProtection="1"/>
    <xf numFmtId="1" fontId="1" fillId="3" borderId="0" xfId="5" applyNumberFormat="1" applyFont="1" applyFill="1" applyBorder="1" applyProtection="1">
      <protection locked="0"/>
    </xf>
    <xf numFmtId="4" fontId="1" fillId="5" borderId="0" xfId="5" applyNumberFormat="1" applyFont="1" applyFill="1" applyBorder="1" applyProtection="1">
      <protection locked="0"/>
    </xf>
    <xf numFmtId="4" fontId="8" fillId="5" borderId="0" xfId="1" applyNumberFormat="1" applyFont="1" applyFill="1" applyBorder="1" applyProtection="1">
      <protection locked="0"/>
    </xf>
    <xf numFmtId="4" fontId="1" fillId="6" borderId="0" xfId="5" applyNumberFormat="1" applyFont="1" applyFill="1" applyBorder="1" applyProtection="1">
      <protection locked="0"/>
    </xf>
    <xf numFmtId="4" fontId="1" fillId="5" borderId="0" xfId="1" applyNumberFormat="1" applyFont="1" applyFill="1" applyBorder="1" applyProtection="1">
      <protection locked="0"/>
    </xf>
    <xf numFmtId="0" fontId="0" fillId="0" borderId="0" xfId="0"/>
    <xf numFmtId="4" fontId="0" fillId="0" borderId="0" xfId="0" applyNumberFormat="1"/>
    <xf numFmtId="0" fontId="0" fillId="0" borderId="0" xfId="0"/>
    <xf numFmtId="0" fontId="9" fillId="0" borderId="0" xfId="12"/>
    <xf numFmtId="0" fontId="0" fillId="0" borderId="0" xfId="0"/>
    <xf numFmtId="0" fontId="3" fillId="2" borderId="1" xfId="0" applyFont="1" applyFill="1" applyBorder="1" applyAlignment="1">
      <alignment horizontal="center"/>
    </xf>
    <xf numFmtId="0" fontId="0" fillId="0" borderId="0" xfId="0"/>
    <xf numFmtId="0" fontId="4" fillId="4" borderId="1" xfId="0" applyFont="1" applyFill="1" applyBorder="1"/>
  </cellXfs>
  <cellStyles count="13">
    <cellStyle name="Euro" xfId="2"/>
    <cellStyle name="Hipervínculo" xfId="12" builtinId="8"/>
    <cellStyle name="Millares 2" xfId="3"/>
    <cellStyle name="Moneda 2" xfId="4"/>
    <cellStyle name="Normal" xfId="0" builtinId="0"/>
    <cellStyle name="Normal 2" xfId="5"/>
    <cellStyle name="Normal 2 2" xfId="6"/>
    <cellStyle name="Normal 3" xfId="7"/>
    <cellStyle name="Normal 4" xfId="8"/>
    <cellStyle name="Normal 4 2" xfId="9"/>
    <cellStyle name="Normal 5" xfId="10"/>
    <cellStyle name="Normal 6" xfId="1"/>
    <cellStyle name="Porcentual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NULL" TargetMode="External"/><Relationship Id="rId1" Type="http://schemas.openxmlformats.org/officeDocument/2006/relationships/hyperlink" Target="N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J42" zoomScale="80" zoomScaleNormal="80" workbookViewId="0">
      <selection activeCell="S72" sqref="S72"/>
    </sheetView>
  </sheetViews>
  <sheetFormatPr baseColWidth="10" defaultColWidth="9.140625" defaultRowHeight="15" x14ac:dyDescent="0.25"/>
  <cols>
    <col min="1" max="1" width="8" bestFit="1" customWidth="1"/>
    <col min="2" max="2" width="16.85546875" customWidth="1"/>
    <col min="3" max="3" width="15.28515625" customWidth="1"/>
    <col min="4" max="4" width="25.85546875" customWidth="1"/>
    <col min="5" max="5" width="14.7109375" customWidth="1"/>
    <col min="6" max="6" width="18.28515625" style="3" customWidth="1"/>
    <col min="7" max="7" width="34.140625" customWidth="1"/>
    <col min="8" max="8" width="28.85546875" customWidth="1"/>
    <col min="9" max="9" width="28" customWidth="1"/>
    <col min="10" max="10" width="24.140625" customWidth="1"/>
    <col min="11" max="11" width="22.42578125" customWidth="1"/>
    <col min="12" max="12" width="26.42578125" customWidth="1"/>
    <col min="13" max="13" width="21.85546875" customWidth="1"/>
    <col min="14" max="14" width="22" customWidth="1"/>
    <col min="15" max="15" width="57.140625" customWidth="1"/>
    <col min="16" max="16" width="23.710937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9" t="s">
        <v>1</v>
      </c>
      <c r="B2" s="20"/>
      <c r="C2" s="20"/>
      <c r="D2" s="19" t="s">
        <v>2</v>
      </c>
      <c r="E2" s="20"/>
      <c r="F2" s="20"/>
      <c r="G2" s="19" t="s">
        <v>3</v>
      </c>
      <c r="H2" s="20"/>
      <c r="I2" s="20"/>
    </row>
    <row r="3" spans="1:19" x14ac:dyDescent="0.25">
      <c r="A3" s="21" t="s">
        <v>4</v>
      </c>
      <c r="B3" s="20"/>
      <c r="C3" s="20"/>
      <c r="D3" s="21" t="s">
        <v>5</v>
      </c>
      <c r="E3" s="20"/>
      <c r="F3" s="20"/>
      <c r="G3" s="21" t="s">
        <v>6</v>
      </c>
      <c r="H3" s="20"/>
      <c r="I3" s="20"/>
    </row>
    <row r="4" spans="1:19" hidden="1" x14ac:dyDescent="0.25">
      <c r="A4" t="s">
        <v>7</v>
      </c>
      <c r="B4" t="s">
        <v>8</v>
      </c>
      <c r="C4" t="s">
        <v>8</v>
      </c>
      <c r="D4" t="s">
        <v>7</v>
      </c>
      <c r="E4" t="s">
        <v>7</v>
      </c>
      <c r="F4" s="3"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s="3" t="s">
        <v>19</v>
      </c>
      <c r="G5" t="s">
        <v>20</v>
      </c>
      <c r="H5" t="s">
        <v>21</v>
      </c>
      <c r="I5" t="s">
        <v>22</v>
      </c>
      <c r="J5" t="s">
        <v>23</v>
      </c>
      <c r="K5" t="s">
        <v>24</v>
      </c>
      <c r="L5" t="s">
        <v>25</v>
      </c>
      <c r="M5" t="s">
        <v>26</v>
      </c>
      <c r="N5" t="s">
        <v>27</v>
      </c>
      <c r="O5" t="s">
        <v>28</v>
      </c>
      <c r="P5" t="s">
        <v>29</v>
      </c>
      <c r="Q5" t="s">
        <v>30</v>
      </c>
      <c r="R5" t="s">
        <v>31</v>
      </c>
      <c r="S5" t="s">
        <v>32</v>
      </c>
    </row>
    <row r="6" spans="1:19" x14ac:dyDescent="0.25">
      <c r="A6" s="19" t="s">
        <v>33</v>
      </c>
      <c r="B6" s="20"/>
      <c r="C6" s="20"/>
      <c r="D6" s="20"/>
      <c r="E6" s="20"/>
      <c r="F6" s="20"/>
      <c r="G6" s="20"/>
      <c r="H6" s="20"/>
      <c r="I6" s="20"/>
      <c r="J6" s="20"/>
      <c r="K6" s="20"/>
      <c r="L6" s="20"/>
      <c r="M6" s="20"/>
      <c r="N6" s="20"/>
      <c r="O6" s="20"/>
      <c r="P6" s="20"/>
      <c r="Q6" s="20"/>
      <c r="R6" s="20"/>
      <c r="S6" s="20"/>
    </row>
    <row r="7" spans="1:19" ht="77.25" x14ac:dyDescent="0.25">
      <c r="A7" s="1" t="s">
        <v>34</v>
      </c>
      <c r="B7" s="1" t="s">
        <v>35</v>
      </c>
      <c r="C7" s="1" t="s">
        <v>36</v>
      </c>
      <c r="D7" s="1" t="s">
        <v>37</v>
      </c>
      <c r="E7" s="1" t="s">
        <v>38</v>
      </c>
      <c r="F7" s="4" t="s">
        <v>39</v>
      </c>
      <c r="G7" s="1" t="s">
        <v>40</v>
      </c>
      <c r="H7" s="5" t="s">
        <v>41</v>
      </c>
      <c r="I7" s="1" t="s">
        <v>42</v>
      </c>
      <c r="J7" s="1" t="s">
        <v>43</v>
      </c>
      <c r="K7" s="1" t="s">
        <v>44</v>
      </c>
      <c r="L7" s="1" t="s">
        <v>45</v>
      </c>
      <c r="M7" s="1" t="s">
        <v>46</v>
      </c>
      <c r="N7" s="1" t="s">
        <v>47</v>
      </c>
      <c r="O7" s="1" t="s">
        <v>48</v>
      </c>
      <c r="P7" s="1" t="s">
        <v>49</v>
      </c>
      <c r="Q7" s="1" t="s">
        <v>50</v>
      </c>
      <c r="R7" s="1" t="s">
        <v>51</v>
      </c>
      <c r="S7" s="1" t="s">
        <v>52</v>
      </c>
    </row>
    <row r="8" spans="1:19" x14ac:dyDescent="0.25">
      <c r="A8">
        <v>2020</v>
      </c>
      <c r="B8" s="2">
        <v>43831</v>
      </c>
      <c r="C8" s="2">
        <v>43921</v>
      </c>
      <c r="D8" s="9">
        <v>1</v>
      </c>
      <c r="E8" s="9">
        <v>1</v>
      </c>
      <c r="F8" s="9">
        <v>1</v>
      </c>
      <c r="G8" s="10" t="s">
        <v>77</v>
      </c>
      <c r="H8" s="11">
        <f>SUM(H10+H18+H28)</f>
        <v>7853561.4499999993</v>
      </c>
      <c r="I8" s="11">
        <f t="shared" ref="I8:J8" si="0">SUM(I10+I18+I28)</f>
        <v>7853561.4499999993</v>
      </c>
      <c r="J8" s="11">
        <f t="shared" si="0"/>
        <v>0</v>
      </c>
      <c r="K8" s="11">
        <f>SUM(K10+K18+K28)</f>
        <v>1091464.6300000001</v>
      </c>
      <c r="L8" s="11">
        <f t="shared" ref="L8:M8" si="1">SUM(L10+L18+L28)</f>
        <v>1091464.6300000001</v>
      </c>
      <c r="M8" s="11">
        <f t="shared" si="1"/>
        <v>1091464.6300000001</v>
      </c>
      <c r="N8" t="s">
        <v>79</v>
      </c>
      <c r="O8" s="17" t="s">
        <v>89</v>
      </c>
      <c r="P8" t="s">
        <v>54</v>
      </c>
      <c r="Q8" s="8">
        <v>43922</v>
      </c>
      <c r="R8" s="8">
        <v>43922</v>
      </c>
      <c r="S8" t="s">
        <v>72</v>
      </c>
    </row>
    <row r="9" spans="1:19" x14ac:dyDescent="0.25">
      <c r="A9" s="16">
        <v>2020</v>
      </c>
      <c r="B9" s="2">
        <v>43831</v>
      </c>
      <c r="C9" s="2">
        <v>43921</v>
      </c>
      <c r="D9" s="9">
        <v>2</v>
      </c>
      <c r="E9" s="9">
        <v>2</v>
      </c>
      <c r="F9" s="9">
        <v>2</v>
      </c>
      <c r="G9" s="12" t="s">
        <v>78</v>
      </c>
      <c r="H9" s="13">
        <f>+H38</f>
        <v>53040</v>
      </c>
      <c r="I9" s="13">
        <f t="shared" ref="I9:K9" si="2">+I38</f>
        <v>53040</v>
      </c>
      <c r="J9" s="13">
        <f t="shared" si="2"/>
        <v>0</v>
      </c>
      <c r="K9" s="13">
        <f t="shared" si="2"/>
        <v>12018.24</v>
      </c>
      <c r="L9" s="13">
        <f t="shared" ref="L9:M9" si="3">+L38</f>
        <v>12018.24</v>
      </c>
      <c r="M9" s="13">
        <f t="shared" si="3"/>
        <v>12018.24</v>
      </c>
      <c r="N9" s="14" t="s">
        <v>79</v>
      </c>
      <c r="O9" s="17" t="s">
        <v>89</v>
      </c>
      <c r="P9" t="s">
        <v>54</v>
      </c>
      <c r="Q9" s="8">
        <v>43922</v>
      </c>
      <c r="R9" s="8">
        <v>43922</v>
      </c>
      <c r="S9" s="7" t="s">
        <v>72</v>
      </c>
    </row>
    <row r="10" spans="1:19" x14ac:dyDescent="0.25">
      <c r="A10" s="16">
        <v>2020</v>
      </c>
      <c r="B10" s="2">
        <v>43831</v>
      </c>
      <c r="C10" s="2">
        <v>43921</v>
      </c>
      <c r="D10" s="14">
        <v>1000</v>
      </c>
      <c r="E10" s="14">
        <v>1000</v>
      </c>
      <c r="F10" s="14">
        <v>1000</v>
      </c>
      <c r="G10" s="14" t="s">
        <v>55</v>
      </c>
      <c r="H10" s="15">
        <v>5182138.29</v>
      </c>
      <c r="I10" s="15">
        <v>5182138.29</v>
      </c>
      <c r="J10" s="15">
        <v>0</v>
      </c>
      <c r="K10" s="15">
        <v>901576.15</v>
      </c>
      <c r="L10" s="15">
        <v>901576.15</v>
      </c>
      <c r="M10" s="15">
        <v>901576.15</v>
      </c>
      <c r="N10" s="14" t="s">
        <v>79</v>
      </c>
      <c r="O10" s="17" t="s">
        <v>89</v>
      </c>
      <c r="P10" t="s">
        <v>54</v>
      </c>
      <c r="Q10" s="8">
        <v>43922</v>
      </c>
      <c r="R10" s="8">
        <v>43922</v>
      </c>
      <c r="S10" s="7" t="s">
        <v>72</v>
      </c>
    </row>
    <row r="11" spans="1:19" x14ac:dyDescent="0.25">
      <c r="A11" s="16">
        <v>2020</v>
      </c>
      <c r="B11" s="2">
        <v>43831</v>
      </c>
      <c r="C11" s="2">
        <v>43921</v>
      </c>
      <c r="D11" s="14">
        <v>1000</v>
      </c>
      <c r="E11" s="14">
        <v>1000</v>
      </c>
      <c r="F11" s="14">
        <v>1000</v>
      </c>
      <c r="G11" s="14" t="s">
        <v>56</v>
      </c>
      <c r="H11" s="15">
        <v>2759884.12</v>
      </c>
      <c r="I11" s="15">
        <v>2759884.12</v>
      </c>
      <c r="J11" s="15">
        <v>0</v>
      </c>
      <c r="K11" s="15">
        <v>605461.6</v>
      </c>
      <c r="L11" s="15">
        <v>605461.6</v>
      </c>
      <c r="M11" s="15">
        <v>605461.6</v>
      </c>
      <c r="N11" s="14" t="s">
        <v>79</v>
      </c>
      <c r="O11" s="17" t="s">
        <v>89</v>
      </c>
      <c r="P11" t="s">
        <v>54</v>
      </c>
      <c r="Q11" s="8">
        <v>43922</v>
      </c>
      <c r="R11" s="8">
        <v>43922</v>
      </c>
      <c r="S11" s="7" t="s">
        <v>72</v>
      </c>
    </row>
    <row r="12" spans="1:19" x14ac:dyDescent="0.25">
      <c r="A12" s="16">
        <v>2020</v>
      </c>
      <c r="B12" s="2">
        <v>43831</v>
      </c>
      <c r="C12" s="2">
        <v>43921</v>
      </c>
      <c r="D12" s="14">
        <v>1000</v>
      </c>
      <c r="E12" s="14">
        <v>1000</v>
      </c>
      <c r="F12" s="14">
        <v>1000</v>
      </c>
      <c r="G12" s="14" t="s">
        <v>73</v>
      </c>
      <c r="H12" s="15">
        <v>0</v>
      </c>
      <c r="I12" s="15">
        <v>0</v>
      </c>
      <c r="J12" s="15">
        <v>0</v>
      </c>
      <c r="K12" s="15">
        <v>0</v>
      </c>
      <c r="L12" s="15">
        <v>0</v>
      </c>
      <c r="M12" s="15">
        <v>0</v>
      </c>
      <c r="N12" s="14" t="s">
        <v>79</v>
      </c>
      <c r="O12" s="17" t="s">
        <v>89</v>
      </c>
      <c r="P12" t="s">
        <v>54</v>
      </c>
      <c r="Q12" s="8">
        <v>43922</v>
      </c>
      <c r="R12" s="8">
        <v>43922</v>
      </c>
      <c r="S12" s="7" t="s">
        <v>72</v>
      </c>
    </row>
    <row r="13" spans="1:19" x14ac:dyDescent="0.25">
      <c r="A13" s="16">
        <v>2020</v>
      </c>
      <c r="B13" s="2">
        <v>43831</v>
      </c>
      <c r="C13" s="2">
        <v>43921</v>
      </c>
      <c r="D13" s="14">
        <v>1000</v>
      </c>
      <c r="E13" s="14">
        <v>1000</v>
      </c>
      <c r="F13" s="14">
        <v>1000</v>
      </c>
      <c r="G13" s="14" t="s">
        <v>57</v>
      </c>
      <c r="H13" s="15">
        <v>450174.47</v>
      </c>
      <c r="I13" s="15">
        <v>450174.47</v>
      </c>
      <c r="J13" s="15">
        <v>0</v>
      </c>
      <c r="K13" s="15">
        <v>0</v>
      </c>
      <c r="L13" s="15">
        <v>0</v>
      </c>
      <c r="M13" s="15">
        <v>0</v>
      </c>
      <c r="N13" s="14" t="s">
        <v>79</v>
      </c>
      <c r="O13" s="17" t="s">
        <v>89</v>
      </c>
      <c r="P13" t="s">
        <v>54</v>
      </c>
      <c r="Q13" s="8">
        <v>43922</v>
      </c>
      <c r="R13" s="8">
        <v>43922</v>
      </c>
      <c r="S13" s="7" t="s">
        <v>72</v>
      </c>
    </row>
    <row r="14" spans="1:19" x14ac:dyDescent="0.25">
      <c r="A14" s="16">
        <v>2020</v>
      </c>
      <c r="B14" s="2">
        <v>43831</v>
      </c>
      <c r="C14" s="2">
        <v>43921</v>
      </c>
      <c r="D14" s="14">
        <v>1000</v>
      </c>
      <c r="E14" s="14">
        <v>1000</v>
      </c>
      <c r="F14" s="14">
        <v>1000</v>
      </c>
      <c r="G14" s="14" t="s">
        <v>53</v>
      </c>
      <c r="H14" s="15">
        <v>845721.41</v>
      </c>
      <c r="I14" s="15">
        <v>845721.41</v>
      </c>
      <c r="J14" s="15">
        <v>0</v>
      </c>
      <c r="K14" s="15">
        <v>107146.17</v>
      </c>
      <c r="L14" s="15">
        <v>107146.17</v>
      </c>
      <c r="M14" s="15">
        <v>107146.17</v>
      </c>
      <c r="N14" s="14" t="s">
        <v>79</v>
      </c>
      <c r="O14" s="17" t="s">
        <v>89</v>
      </c>
      <c r="P14" t="s">
        <v>54</v>
      </c>
      <c r="Q14" s="8">
        <v>43922</v>
      </c>
      <c r="R14" s="8">
        <v>43922</v>
      </c>
      <c r="S14" s="7" t="s">
        <v>72</v>
      </c>
    </row>
    <row r="15" spans="1:19" x14ac:dyDescent="0.25">
      <c r="A15" s="16">
        <v>2020</v>
      </c>
      <c r="B15" s="2">
        <v>43831</v>
      </c>
      <c r="C15" s="2">
        <v>43921</v>
      </c>
      <c r="D15" s="14">
        <v>1000</v>
      </c>
      <c r="E15" s="14">
        <v>1000</v>
      </c>
      <c r="F15" s="14">
        <v>1000</v>
      </c>
      <c r="G15" s="14" t="s">
        <v>58</v>
      </c>
      <c r="H15" s="15">
        <v>1126358.29</v>
      </c>
      <c r="I15" s="15">
        <v>1126358.29</v>
      </c>
      <c r="J15" s="15">
        <v>0</v>
      </c>
      <c r="K15" s="15">
        <v>188968.38</v>
      </c>
      <c r="L15" s="15">
        <v>188968.38</v>
      </c>
      <c r="M15" s="15">
        <v>188968.38</v>
      </c>
      <c r="N15" s="14" t="s">
        <v>79</v>
      </c>
      <c r="O15" s="17" t="s">
        <v>89</v>
      </c>
      <c r="P15" t="s">
        <v>54</v>
      </c>
      <c r="Q15" s="8">
        <v>43922</v>
      </c>
      <c r="R15" s="8">
        <v>43922</v>
      </c>
      <c r="S15" s="7" t="s">
        <v>72</v>
      </c>
    </row>
    <row r="16" spans="1:19" x14ac:dyDescent="0.25">
      <c r="A16" s="16">
        <v>2020</v>
      </c>
      <c r="B16" s="2">
        <v>43831</v>
      </c>
      <c r="C16" s="2">
        <v>43921</v>
      </c>
      <c r="D16" s="14">
        <v>1000</v>
      </c>
      <c r="E16" s="14">
        <v>1000</v>
      </c>
      <c r="F16" s="14">
        <v>1000</v>
      </c>
      <c r="G16" s="14" t="s">
        <v>80</v>
      </c>
      <c r="H16" s="15">
        <v>0</v>
      </c>
      <c r="I16" s="15">
        <v>0</v>
      </c>
      <c r="J16" s="15">
        <v>0</v>
      </c>
      <c r="K16" s="15">
        <v>0</v>
      </c>
      <c r="L16" s="15">
        <v>0</v>
      </c>
      <c r="M16" s="15">
        <v>0</v>
      </c>
      <c r="N16" s="14" t="s">
        <v>79</v>
      </c>
      <c r="O16" s="17" t="s">
        <v>89</v>
      </c>
      <c r="P16" t="s">
        <v>54</v>
      </c>
      <c r="Q16" s="8">
        <v>43922</v>
      </c>
      <c r="R16" s="8">
        <v>43922</v>
      </c>
      <c r="S16" s="7" t="s">
        <v>72</v>
      </c>
    </row>
    <row r="17" spans="1:19" x14ac:dyDescent="0.25">
      <c r="A17" s="16">
        <v>2020</v>
      </c>
      <c r="B17" s="2">
        <v>43831</v>
      </c>
      <c r="C17" s="2">
        <v>43921</v>
      </c>
      <c r="D17" s="14">
        <v>1000</v>
      </c>
      <c r="E17" s="14">
        <v>1000</v>
      </c>
      <c r="F17" s="14">
        <v>1000</v>
      </c>
      <c r="G17" s="14" t="s">
        <v>81</v>
      </c>
      <c r="H17" s="15">
        <v>0</v>
      </c>
      <c r="I17" s="15">
        <v>0</v>
      </c>
      <c r="J17" s="15">
        <v>0</v>
      </c>
      <c r="K17" s="15">
        <v>0</v>
      </c>
      <c r="L17" s="15">
        <v>0</v>
      </c>
      <c r="M17" s="15">
        <v>0</v>
      </c>
      <c r="N17" s="14" t="s">
        <v>79</v>
      </c>
      <c r="O17" s="17" t="s">
        <v>89</v>
      </c>
      <c r="P17" t="s">
        <v>54</v>
      </c>
      <c r="Q17" s="8">
        <v>43922</v>
      </c>
      <c r="R17" s="8">
        <v>43922</v>
      </c>
      <c r="S17" s="7" t="s">
        <v>72</v>
      </c>
    </row>
    <row r="18" spans="1:19" x14ac:dyDescent="0.25">
      <c r="A18" s="16">
        <v>2020</v>
      </c>
      <c r="B18" s="2">
        <v>43831</v>
      </c>
      <c r="C18" s="2">
        <v>43921</v>
      </c>
      <c r="D18" s="14">
        <v>2000</v>
      </c>
      <c r="E18" s="14">
        <v>2000</v>
      </c>
      <c r="F18" s="14">
        <v>2000</v>
      </c>
      <c r="G18" s="14" t="s">
        <v>74</v>
      </c>
      <c r="H18" s="15">
        <v>133795.75</v>
      </c>
      <c r="I18" s="15">
        <v>133795.75</v>
      </c>
      <c r="J18" s="15">
        <v>0</v>
      </c>
      <c r="K18" s="15">
        <v>9588.92</v>
      </c>
      <c r="L18" s="15">
        <v>9588.92</v>
      </c>
      <c r="M18" s="15">
        <v>9588.92</v>
      </c>
      <c r="N18" s="14" t="s">
        <v>79</v>
      </c>
      <c r="O18" s="17" t="s">
        <v>89</v>
      </c>
      <c r="P18" t="s">
        <v>54</v>
      </c>
      <c r="Q18" s="8">
        <v>43922</v>
      </c>
      <c r="R18" s="8">
        <v>43922</v>
      </c>
      <c r="S18" s="7" t="s">
        <v>72</v>
      </c>
    </row>
    <row r="19" spans="1:19" x14ac:dyDescent="0.25">
      <c r="A19" s="16">
        <v>2020</v>
      </c>
      <c r="B19" s="2">
        <v>43831</v>
      </c>
      <c r="C19" s="2">
        <v>43921</v>
      </c>
      <c r="D19" s="14">
        <v>2000</v>
      </c>
      <c r="E19" s="14">
        <v>2000</v>
      </c>
      <c r="F19" s="14">
        <v>2000</v>
      </c>
      <c r="G19" s="14" t="s">
        <v>59</v>
      </c>
      <c r="H19" s="15">
        <v>77320</v>
      </c>
      <c r="I19" s="15">
        <v>77320</v>
      </c>
      <c r="J19" s="15">
        <v>0</v>
      </c>
      <c r="K19" s="15">
        <v>1177.92</v>
      </c>
      <c r="L19" s="15">
        <v>1177.92</v>
      </c>
      <c r="M19" s="15">
        <v>1177.92</v>
      </c>
      <c r="N19" s="14" t="s">
        <v>79</v>
      </c>
      <c r="O19" s="17" t="s">
        <v>89</v>
      </c>
      <c r="P19" t="s">
        <v>54</v>
      </c>
      <c r="Q19" s="8">
        <v>43922</v>
      </c>
      <c r="R19" s="8">
        <v>43922</v>
      </c>
      <c r="S19" s="7" t="s">
        <v>72</v>
      </c>
    </row>
    <row r="20" spans="1:19" x14ac:dyDescent="0.25">
      <c r="A20" s="16">
        <v>2020</v>
      </c>
      <c r="B20" s="2">
        <v>43831</v>
      </c>
      <c r="C20" s="2">
        <v>43921</v>
      </c>
      <c r="D20" s="14">
        <v>2000</v>
      </c>
      <c r="E20" s="14">
        <v>2000</v>
      </c>
      <c r="F20" s="14">
        <v>2000</v>
      </c>
      <c r="G20" s="14" t="s">
        <v>82</v>
      </c>
      <c r="H20" s="15">
        <v>11246</v>
      </c>
      <c r="I20" s="15">
        <v>11246</v>
      </c>
      <c r="J20" s="15">
        <v>0</v>
      </c>
      <c r="K20" s="15">
        <v>1411</v>
      </c>
      <c r="L20" s="15">
        <v>1411</v>
      </c>
      <c r="M20" s="15">
        <v>1411</v>
      </c>
      <c r="N20" s="14" t="s">
        <v>79</v>
      </c>
      <c r="O20" s="17" t="s">
        <v>89</v>
      </c>
      <c r="P20" t="s">
        <v>54</v>
      </c>
      <c r="Q20" s="8">
        <v>43922</v>
      </c>
      <c r="R20" s="8">
        <v>43922</v>
      </c>
      <c r="S20" s="7" t="s">
        <v>72</v>
      </c>
    </row>
    <row r="21" spans="1:19" x14ac:dyDescent="0.25">
      <c r="A21" s="16">
        <v>2020</v>
      </c>
      <c r="B21" s="2">
        <v>43831</v>
      </c>
      <c r="C21" s="2">
        <v>43921</v>
      </c>
      <c r="D21" s="14">
        <v>2000</v>
      </c>
      <c r="E21" s="14">
        <v>2000</v>
      </c>
      <c r="F21" s="14">
        <v>2000</v>
      </c>
      <c r="G21" s="14" t="s">
        <v>83</v>
      </c>
      <c r="H21" s="15">
        <v>0</v>
      </c>
      <c r="I21" s="15">
        <v>0</v>
      </c>
      <c r="J21" s="15">
        <v>0</v>
      </c>
      <c r="K21" s="15">
        <v>0</v>
      </c>
      <c r="L21" s="15">
        <v>0</v>
      </c>
      <c r="M21" s="15">
        <v>0</v>
      </c>
      <c r="N21" s="14" t="s">
        <v>79</v>
      </c>
      <c r="O21" s="17" t="s">
        <v>89</v>
      </c>
      <c r="P21" t="s">
        <v>54</v>
      </c>
      <c r="Q21" s="8">
        <v>43922</v>
      </c>
      <c r="R21" s="8">
        <v>43922</v>
      </c>
      <c r="S21" s="7" t="s">
        <v>72</v>
      </c>
    </row>
    <row r="22" spans="1:19" x14ac:dyDescent="0.25">
      <c r="A22" s="16">
        <v>2020</v>
      </c>
      <c r="B22" s="2">
        <v>43831</v>
      </c>
      <c r="C22" s="2">
        <v>43921</v>
      </c>
      <c r="D22" s="14">
        <v>2000</v>
      </c>
      <c r="E22" s="14">
        <v>2000</v>
      </c>
      <c r="F22" s="14">
        <v>2000</v>
      </c>
      <c r="G22" s="14" t="s">
        <v>84</v>
      </c>
      <c r="H22" s="15">
        <v>0</v>
      </c>
      <c r="I22" s="15">
        <v>0</v>
      </c>
      <c r="J22" s="15">
        <v>0</v>
      </c>
      <c r="K22" s="15">
        <v>0</v>
      </c>
      <c r="L22" s="15">
        <v>0</v>
      </c>
      <c r="M22" s="15">
        <v>0</v>
      </c>
      <c r="N22" s="14" t="s">
        <v>79</v>
      </c>
      <c r="O22" s="17" t="s">
        <v>89</v>
      </c>
      <c r="P22" t="s">
        <v>54</v>
      </c>
      <c r="Q22" s="8">
        <v>43922</v>
      </c>
      <c r="R22" s="8">
        <v>43922</v>
      </c>
      <c r="S22" s="7" t="s">
        <v>72</v>
      </c>
    </row>
    <row r="23" spans="1:19" x14ac:dyDescent="0.25">
      <c r="A23" s="16">
        <v>2020</v>
      </c>
      <c r="B23" s="2">
        <v>43831</v>
      </c>
      <c r="C23" s="2">
        <v>43921</v>
      </c>
      <c r="D23" s="14">
        <v>2000</v>
      </c>
      <c r="E23" s="14">
        <v>2000</v>
      </c>
      <c r="F23" s="14">
        <v>2000</v>
      </c>
      <c r="G23" s="14" t="s">
        <v>60</v>
      </c>
      <c r="H23" s="15">
        <v>1500</v>
      </c>
      <c r="I23" s="15">
        <v>1500</v>
      </c>
      <c r="J23" s="15">
        <v>0</v>
      </c>
      <c r="K23" s="15">
        <v>0</v>
      </c>
      <c r="L23" s="15">
        <v>0</v>
      </c>
      <c r="M23" s="15">
        <v>0</v>
      </c>
      <c r="N23" s="14" t="s">
        <v>79</v>
      </c>
      <c r="O23" s="17" t="s">
        <v>89</v>
      </c>
      <c r="P23" t="s">
        <v>54</v>
      </c>
      <c r="Q23" s="8">
        <v>43922</v>
      </c>
      <c r="R23" s="8">
        <v>43922</v>
      </c>
      <c r="S23" s="7" t="s">
        <v>72</v>
      </c>
    </row>
    <row r="24" spans="1:19" x14ac:dyDescent="0.25">
      <c r="A24" s="16">
        <v>2020</v>
      </c>
      <c r="B24" s="2">
        <v>43831</v>
      </c>
      <c r="C24" s="2">
        <v>43921</v>
      </c>
      <c r="D24" s="14">
        <v>2000</v>
      </c>
      <c r="E24" s="14">
        <v>2000</v>
      </c>
      <c r="F24" s="14">
        <v>2000</v>
      </c>
      <c r="G24" s="14" t="s">
        <v>61</v>
      </c>
      <c r="H24" s="15">
        <v>25200</v>
      </c>
      <c r="I24" s="15">
        <v>25200</v>
      </c>
      <c r="J24" s="15">
        <v>0</v>
      </c>
      <c r="K24" s="15">
        <v>7000</v>
      </c>
      <c r="L24" s="15">
        <v>7000</v>
      </c>
      <c r="M24" s="15">
        <v>7000</v>
      </c>
      <c r="N24" s="14" t="s">
        <v>79</v>
      </c>
      <c r="O24" s="17" t="s">
        <v>89</v>
      </c>
      <c r="P24" t="s">
        <v>54</v>
      </c>
      <c r="Q24" s="8">
        <v>43922</v>
      </c>
      <c r="R24" s="8">
        <v>43922</v>
      </c>
      <c r="S24" s="7" t="s">
        <v>72</v>
      </c>
    </row>
    <row r="25" spans="1:19" x14ac:dyDescent="0.25">
      <c r="A25" s="16">
        <v>2020</v>
      </c>
      <c r="B25" s="2">
        <v>43831</v>
      </c>
      <c r="C25" s="2">
        <v>43921</v>
      </c>
      <c r="D25" s="14">
        <v>2000</v>
      </c>
      <c r="E25" s="14">
        <v>2000</v>
      </c>
      <c r="F25" s="14">
        <v>2000</v>
      </c>
      <c r="G25" s="14" t="s">
        <v>85</v>
      </c>
      <c r="H25" s="15">
        <v>18529.75</v>
      </c>
      <c r="I25" s="15">
        <v>18529.75</v>
      </c>
      <c r="J25" s="15">
        <v>0</v>
      </c>
      <c r="K25" s="15">
        <v>0</v>
      </c>
      <c r="L25" s="15">
        <v>0</v>
      </c>
      <c r="M25" s="15">
        <v>0</v>
      </c>
      <c r="N25" s="14" t="s">
        <v>79</v>
      </c>
      <c r="O25" s="17" t="s">
        <v>89</v>
      </c>
      <c r="P25" t="s">
        <v>54</v>
      </c>
      <c r="Q25" s="8">
        <v>43922</v>
      </c>
      <c r="R25" s="8">
        <v>43922</v>
      </c>
      <c r="S25" s="7" t="s">
        <v>72</v>
      </c>
    </row>
    <row r="26" spans="1:19" x14ac:dyDescent="0.25">
      <c r="A26" s="16">
        <v>2020</v>
      </c>
      <c r="B26" s="2">
        <v>43831</v>
      </c>
      <c r="C26" s="2">
        <v>43921</v>
      </c>
      <c r="D26" s="14">
        <v>2000</v>
      </c>
      <c r="E26" s="14">
        <v>2000</v>
      </c>
      <c r="F26" s="14">
        <v>2000</v>
      </c>
      <c r="G26" s="14" t="s">
        <v>86</v>
      </c>
      <c r="H26" s="15">
        <v>0</v>
      </c>
      <c r="I26" s="15">
        <v>0</v>
      </c>
      <c r="J26" s="15">
        <v>0</v>
      </c>
      <c r="K26" s="15">
        <v>0</v>
      </c>
      <c r="L26" s="15">
        <v>0</v>
      </c>
      <c r="M26" s="15">
        <v>0</v>
      </c>
      <c r="N26" s="14" t="s">
        <v>79</v>
      </c>
      <c r="O26" s="17" t="s">
        <v>89</v>
      </c>
      <c r="P26" t="s">
        <v>54</v>
      </c>
      <c r="Q26" s="8">
        <v>43922</v>
      </c>
      <c r="R26" s="8">
        <v>43922</v>
      </c>
      <c r="S26" s="7" t="s">
        <v>72</v>
      </c>
    </row>
    <row r="27" spans="1:19" x14ac:dyDescent="0.25">
      <c r="A27" s="16">
        <v>2020</v>
      </c>
      <c r="B27" s="2">
        <v>43831</v>
      </c>
      <c r="C27" s="2">
        <v>43921</v>
      </c>
      <c r="D27" s="14">
        <v>2000</v>
      </c>
      <c r="E27" s="14">
        <v>2000</v>
      </c>
      <c r="F27" s="14">
        <v>2000</v>
      </c>
      <c r="G27" s="14" t="s">
        <v>87</v>
      </c>
      <c r="H27" s="15">
        <v>0</v>
      </c>
      <c r="I27" s="15">
        <v>0</v>
      </c>
      <c r="J27" s="15">
        <v>0</v>
      </c>
      <c r="K27" s="15">
        <v>0</v>
      </c>
      <c r="L27" s="15">
        <v>0</v>
      </c>
      <c r="M27" s="15">
        <v>0</v>
      </c>
      <c r="N27" s="14" t="s">
        <v>79</v>
      </c>
      <c r="O27" s="17" t="s">
        <v>89</v>
      </c>
      <c r="P27" t="s">
        <v>54</v>
      </c>
      <c r="Q27" s="8">
        <v>43922</v>
      </c>
      <c r="R27" s="8">
        <v>43922</v>
      </c>
      <c r="S27" s="7" t="s">
        <v>72</v>
      </c>
    </row>
    <row r="28" spans="1:19" x14ac:dyDescent="0.25">
      <c r="A28" s="16">
        <v>2020</v>
      </c>
      <c r="B28" s="2">
        <v>43831</v>
      </c>
      <c r="C28" s="2">
        <v>43921</v>
      </c>
      <c r="D28" s="14">
        <v>3000</v>
      </c>
      <c r="E28" s="14">
        <v>3000</v>
      </c>
      <c r="F28" s="14">
        <v>3000</v>
      </c>
      <c r="G28" s="14" t="s">
        <v>75</v>
      </c>
      <c r="H28" s="15">
        <v>2537627.4099999997</v>
      </c>
      <c r="I28" s="15">
        <v>2537627.4099999997</v>
      </c>
      <c r="J28" s="15">
        <v>0</v>
      </c>
      <c r="K28" s="15">
        <v>180299.56</v>
      </c>
      <c r="L28" s="15">
        <v>180299.56</v>
      </c>
      <c r="M28" s="15">
        <v>180299.56</v>
      </c>
      <c r="N28" s="14" t="s">
        <v>79</v>
      </c>
      <c r="O28" s="17" t="s">
        <v>89</v>
      </c>
      <c r="P28" t="s">
        <v>54</v>
      </c>
      <c r="Q28" s="8">
        <v>43922</v>
      </c>
      <c r="R28" s="8">
        <v>43922</v>
      </c>
      <c r="S28" s="7" t="s">
        <v>72</v>
      </c>
    </row>
    <row r="29" spans="1:19" x14ac:dyDescent="0.25">
      <c r="A29" s="16">
        <v>2020</v>
      </c>
      <c r="B29" s="2">
        <v>43831</v>
      </c>
      <c r="C29" s="2">
        <v>43921</v>
      </c>
      <c r="D29" s="14">
        <v>3000</v>
      </c>
      <c r="E29" s="14">
        <v>3000</v>
      </c>
      <c r="F29" s="14">
        <v>3000</v>
      </c>
      <c r="G29" s="14" t="s">
        <v>62</v>
      </c>
      <c r="H29" s="15">
        <v>408190.6</v>
      </c>
      <c r="I29" s="15">
        <v>408190.6</v>
      </c>
      <c r="J29" s="15">
        <v>0</v>
      </c>
      <c r="K29" s="15">
        <v>58519.98</v>
      </c>
      <c r="L29" s="15">
        <v>58519.98</v>
      </c>
      <c r="M29" s="15">
        <v>58519.98</v>
      </c>
      <c r="N29" s="14" t="s">
        <v>79</v>
      </c>
      <c r="O29" s="17" t="s">
        <v>89</v>
      </c>
      <c r="P29" t="s">
        <v>54</v>
      </c>
      <c r="Q29" s="8">
        <v>43922</v>
      </c>
      <c r="R29" s="8">
        <v>43922</v>
      </c>
      <c r="S29" s="7" t="s">
        <v>72</v>
      </c>
    </row>
    <row r="30" spans="1:19" s="6" customFormat="1" x14ac:dyDescent="0.25">
      <c r="A30" s="16">
        <v>2020</v>
      </c>
      <c r="B30" s="2">
        <v>43831</v>
      </c>
      <c r="C30" s="2">
        <v>43921</v>
      </c>
      <c r="D30" s="14">
        <v>3000</v>
      </c>
      <c r="E30" s="14">
        <v>3000</v>
      </c>
      <c r="F30" s="14">
        <v>3000</v>
      </c>
      <c r="G30" s="14" t="s">
        <v>63</v>
      </c>
      <c r="H30" s="15">
        <v>353935.78</v>
      </c>
      <c r="I30" s="15">
        <v>353935.78</v>
      </c>
      <c r="J30" s="15">
        <v>0</v>
      </c>
      <c r="K30" s="15">
        <v>87807.72</v>
      </c>
      <c r="L30" s="15">
        <v>87807.72</v>
      </c>
      <c r="M30" s="15">
        <v>87807.72</v>
      </c>
      <c r="N30" s="14" t="s">
        <v>79</v>
      </c>
      <c r="O30" s="17" t="s">
        <v>89</v>
      </c>
      <c r="P30" t="s">
        <v>54</v>
      </c>
      <c r="Q30" s="8">
        <v>43922</v>
      </c>
      <c r="R30" s="8">
        <v>43922</v>
      </c>
      <c r="S30" s="7" t="s">
        <v>72</v>
      </c>
    </row>
    <row r="31" spans="1:19" x14ac:dyDescent="0.25">
      <c r="A31" s="16">
        <v>2020</v>
      </c>
      <c r="B31" s="2">
        <v>43831</v>
      </c>
      <c r="C31" s="2">
        <v>43921</v>
      </c>
      <c r="D31" s="14">
        <v>3000</v>
      </c>
      <c r="E31" s="14">
        <v>3000</v>
      </c>
      <c r="F31" s="14">
        <v>3000</v>
      </c>
      <c r="G31" s="14" t="s">
        <v>64</v>
      </c>
      <c r="H31" s="15">
        <v>1536276.89</v>
      </c>
      <c r="I31" s="15">
        <v>1536276.89</v>
      </c>
      <c r="J31" s="15">
        <v>0</v>
      </c>
      <c r="K31" s="15">
        <v>490</v>
      </c>
      <c r="L31" s="15">
        <v>490</v>
      </c>
      <c r="M31" s="15">
        <v>490</v>
      </c>
      <c r="N31" s="14" t="s">
        <v>79</v>
      </c>
      <c r="O31" s="17" t="s">
        <v>89</v>
      </c>
      <c r="P31" t="s">
        <v>54</v>
      </c>
      <c r="Q31" s="8">
        <v>43922</v>
      </c>
      <c r="R31" s="8">
        <v>43922</v>
      </c>
      <c r="S31" s="7" t="s">
        <v>72</v>
      </c>
    </row>
    <row r="32" spans="1:19" x14ac:dyDescent="0.25">
      <c r="A32" s="16">
        <v>2020</v>
      </c>
      <c r="B32" s="2">
        <v>43831</v>
      </c>
      <c r="C32" s="2">
        <v>43921</v>
      </c>
      <c r="D32" s="14">
        <v>3000</v>
      </c>
      <c r="E32" s="14">
        <v>3000</v>
      </c>
      <c r="F32" s="14">
        <v>3000</v>
      </c>
      <c r="G32" s="14" t="s">
        <v>65</v>
      </c>
      <c r="H32" s="15">
        <v>37660.21</v>
      </c>
      <c r="I32" s="15">
        <v>37660.21</v>
      </c>
      <c r="J32" s="15">
        <v>0</v>
      </c>
      <c r="K32" s="15">
        <v>7002.37</v>
      </c>
      <c r="L32" s="15">
        <v>7002.37</v>
      </c>
      <c r="M32" s="15">
        <v>7002.37</v>
      </c>
      <c r="N32" s="14" t="s">
        <v>79</v>
      </c>
      <c r="O32" s="17" t="s">
        <v>89</v>
      </c>
      <c r="P32" t="s">
        <v>54</v>
      </c>
      <c r="Q32" s="8">
        <v>43922</v>
      </c>
      <c r="R32" s="8">
        <v>43922</v>
      </c>
      <c r="S32" s="7" t="s">
        <v>72</v>
      </c>
    </row>
    <row r="33" spans="1:20" x14ac:dyDescent="0.25">
      <c r="A33" s="16">
        <v>2020</v>
      </c>
      <c r="B33" s="2">
        <v>43831</v>
      </c>
      <c r="C33" s="2">
        <v>43921</v>
      </c>
      <c r="D33" s="14">
        <v>3000</v>
      </c>
      <c r="E33" s="14">
        <v>3000</v>
      </c>
      <c r="F33" s="14">
        <v>3000</v>
      </c>
      <c r="G33" s="14" t="s">
        <v>66</v>
      </c>
      <c r="H33" s="15">
        <v>68300</v>
      </c>
      <c r="I33" s="15">
        <v>68300</v>
      </c>
      <c r="J33" s="15">
        <v>0</v>
      </c>
      <c r="K33" s="15">
        <v>2438.7199999999998</v>
      </c>
      <c r="L33" s="15">
        <v>2438.7199999999998</v>
      </c>
      <c r="M33" s="15">
        <v>2438.7199999999998</v>
      </c>
      <c r="N33" s="14" t="s">
        <v>79</v>
      </c>
      <c r="O33" s="17" t="s">
        <v>89</v>
      </c>
      <c r="P33" t="s">
        <v>54</v>
      </c>
      <c r="Q33" s="8">
        <v>43922</v>
      </c>
      <c r="R33" s="8">
        <v>43922</v>
      </c>
      <c r="S33" s="7" t="s">
        <v>72</v>
      </c>
    </row>
    <row r="34" spans="1:20" x14ac:dyDescent="0.25">
      <c r="A34" s="16">
        <v>2020</v>
      </c>
      <c r="B34" s="2">
        <v>43831</v>
      </c>
      <c r="C34" s="2">
        <v>43921</v>
      </c>
      <c r="D34" s="14">
        <v>3000</v>
      </c>
      <c r="E34" s="14">
        <v>3000</v>
      </c>
      <c r="F34" s="14">
        <v>3000</v>
      </c>
      <c r="G34" s="14" t="s">
        <v>67</v>
      </c>
      <c r="H34" s="15">
        <v>3000</v>
      </c>
      <c r="I34" s="15">
        <v>3000</v>
      </c>
      <c r="J34" s="15">
        <v>0</v>
      </c>
      <c r="K34" s="15">
        <v>0</v>
      </c>
      <c r="L34" s="15">
        <v>0</v>
      </c>
      <c r="M34" s="15">
        <v>0</v>
      </c>
      <c r="N34" s="14" t="s">
        <v>79</v>
      </c>
      <c r="O34" s="17" t="s">
        <v>89</v>
      </c>
      <c r="P34" t="s">
        <v>54</v>
      </c>
      <c r="Q34" s="8">
        <v>43922</v>
      </c>
      <c r="R34" s="8">
        <v>43922</v>
      </c>
      <c r="S34" s="7" t="s">
        <v>72</v>
      </c>
    </row>
    <row r="35" spans="1:20" x14ac:dyDescent="0.25">
      <c r="A35" s="16">
        <v>2020</v>
      </c>
      <c r="B35" s="2">
        <v>43831</v>
      </c>
      <c r="C35" s="2">
        <v>43921</v>
      </c>
      <c r="D35" s="14">
        <v>3000</v>
      </c>
      <c r="E35" s="14">
        <v>3000</v>
      </c>
      <c r="F35" s="14">
        <v>3000</v>
      </c>
      <c r="G35" s="14" t="s">
        <v>68</v>
      </c>
      <c r="H35" s="15">
        <v>14722.53</v>
      </c>
      <c r="I35" s="15">
        <v>14722.53</v>
      </c>
      <c r="J35" s="15">
        <v>0</v>
      </c>
      <c r="K35" s="15">
        <v>4078.5</v>
      </c>
      <c r="L35" s="15">
        <v>4078.5</v>
      </c>
      <c r="M35" s="15">
        <v>4078.5</v>
      </c>
      <c r="N35" s="14" t="s">
        <v>79</v>
      </c>
      <c r="O35" s="17" t="s">
        <v>89</v>
      </c>
      <c r="P35" t="s">
        <v>54</v>
      </c>
      <c r="Q35" s="8">
        <v>43922</v>
      </c>
      <c r="R35" s="8">
        <v>43922</v>
      </c>
      <c r="S35" s="7" t="s">
        <v>72</v>
      </c>
    </row>
    <row r="36" spans="1:20" x14ac:dyDescent="0.25">
      <c r="A36" s="16">
        <v>2020</v>
      </c>
      <c r="B36" s="2">
        <v>43831</v>
      </c>
      <c r="C36" s="2">
        <v>43921</v>
      </c>
      <c r="D36" s="14">
        <v>3000</v>
      </c>
      <c r="E36" s="14">
        <v>3000</v>
      </c>
      <c r="F36" s="14">
        <v>3000</v>
      </c>
      <c r="G36" s="14" t="s">
        <v>69</v>
      </c>
      <c r="H36" s="15">
        <v>6500</v>
      </c>
      <c r="I36" s="15">
        <v>6500</v>
      </c>
      <c r="J36" s="15">
        <v>0</v>
      </c>
      <c r="K36" s="15">
        <v>0</v>
      </c>
      <c r="L36" s="15">
        <v>0</v>
      </c>
      <c r="M36" s="15">
        <v>0</v>
      </c>
      <c r="N36" s="14" t="s">
        <v>79</v>
      </c>
      <c r="O36" s="17" t="s">
        <v>89</v>
      </c>
      <c r="P36" t="s">
        <v>54</v>
      </c>
      <c r="Q36" s="8">
        <v>43922</v>
      </c>
      <c r="R36" s="8">
        <v>43922</v>
      </c>
      <c r="S36" s="7" t="s">
        <v>72</v>
      </c>
    </row>
    <row r="37" spans="1:20" x14ac:dyDescent="0.25">
      <c r="A37" s="16">
        <v>2020</v>
      </c>
      <c r="B37" s="2">
        <v>43831</v>
      </c>
      <c r="C37" s="2">
        <v>43921</v>
      </c>
      <c r="D37" s="14">
        <v>3000</v>
      </c>
      <c r="E37" s="14">
        <v>3000</v>
      </c>
      <c r="F37" s="14">
        <v>3000</v>
      </c>
      <c r="G37" s="14" t="s">
        <v>70</v>
      </c>
      <c r="H37" s="15">
        <v>109041.4</v>
      </c>
      <c r="I37" s="15">
        <v>109041.4</v>
      </c>
      <c r="J37" s="15">
        <v>0</v>
      </c>
      <c r="K37" s="15">
        <v>19962.27</v>
      </c>
      <c r="L37" s="15">
        <v>19962.27</v>
      </c>
      <c r="M37" s="15">
        <v>19962.27</v>
      </c>
      <c r="N37" s="14" t="s">
        <v>79</v>
      </c>
      <c r="O37" s="17" t="s">
        <v>89</v>
      </c>
      <c r="P37" t="s">
        <v>54</v>
      </c>
      <c r="Q37" s="8">
        <v>43922</v>
      </c>
      <c r="R37" s="8">
        <v>43922</v>
      </c>
      <c r="S37" s="7" t="s">
        <v>72</v>
      </c>
    </row>
    <row r="38" spans="1:20" x14ac:dyDescent="0.25">
      <c r="A38" s="16">
        <v>2020</v>
      </c>
      <c r="B38" s="2">
        <v>43831</v>
      </c>
      <c r="C38" s="2">
        <v>43921</v>
      </c>
      <c r="D38" s="14">
        <v>5000</v>
      </c>
      <c r="E38" s="14">
        <v>5000</v>
      </c>
      <c r="F38" s="14">
        <v>5000</v>
      </c>
      <c r="G38" s="14" t="s">
        <v>76</v>
      </c>
      <c r="H38" s="15">
        <f>SUM(H39:H40)</f>
        <v>53040</v>
      </c>
      <c r="I38" s="15">
        <f>SUM(I39:I40)</f>
        <v>53040</v>
      </c>
      <c r="J38" s="15">
        <v>0</v>
      </c>
      <c r="K38" s="15">
        <v>12018.24</v>
      </c>
      <c r="L38" s="15">
        <v>12018.24</v>
      </c>
      <c r="M38" s="15">
        <v>12018.24</v>
      </c>
      <c r="N38" s="14" t="s">
        <v>79</v>
      </c>
      <c r="O38" s="17" t="s">
        <v>89</v>
      </c>
      <c r="P38" t="s">
        <v>54</v>
      </c>
      <c r="Q38" s="8">
        <v>43922</v>
      </c>
      <c r="R38" s="8">
        <v>43922</v>
      </c>
      <c r="S38" s="7" t="s">
        <v>72</v>
      </c>
    </row>
    <row r="39" spans="1:20" s="16" customFormat="1" x14ac:dyDescent="0.25">
      <c r="A39" s="16">
        <v>2020</v>
      </c>
      <c r="B39" s="2">
        <v>43831</v>
      </c>
      <c r="C39" s="2">
        <v>43921</v>
      </c>
      <c r="D39" s="16">
        <v>5000</v>
      </c>
      <c r="E39" s="16">
        <v>5000</v>
      </c>
      <c r="F39" s="16">
        <v>5000</v>
      </c>
      <c r="G39" s="16" t="s">
        <v>88</v>
      </c>
      <c r="H39" s="15">
        <v>16040</v>
      </c>
      <c r="I39" s="15">
        <v>16040</v>
      </c>
      <c r="J39" s="15">
        <v>0</v>
      </c>
      <c r="K39" s="15">
        <v>12018.24</v>
      </c>
      <c r="L39" s="15">
        <v>12018.24</v>
      </c>
      <c r="M39" s="15">
        <v>12018.24</v>
      </c>
      <c r="N39" s="16" t="s">
        <v>79</v>
      </c>
      <c r="O39" s="17" t="s">
        <v>89</v>
      </c>
      <c r="P39" s="16" t="s">
        <v>54</v>
      </c>
      <c r="Q39" s="8">
        <v>43922</v>
      </c>
      <c r="R39" s="8">
        <v>43922</v>
      </c>
      <c r="S39" s="16" t="s">
        <v>72</v>
      </c>
    </row>
    <row r="40" spans="1:20" x14ac:dyDescent="0.25">
      <c r="A40" s="16">
        <v>2020</v>
      </c>
      <c r="B40" s="2">
        <v>43831</v>
      </c>
      <c r="C40" s="2">
        <v>43921</v>
      </c>
      <c r="D40" s="14">
        <v>5000</v>
      </c>
      <c r="E40" s="14">
        <v>5000</v>
      </c>
      <c r="F40" s="14">
        <v>5000</v>
      </c>
      <c r="G40" s="14" t="s">
        <v>71</v>
      </c>
      <c r="H40" s="15">
        <v>37000</v>
      </c>
      <c r="I40" s="15">
        <v>37000</v>
      </c>
      <c r="J40" s="15">
        <v>0</v>
      </c>
      <c r="K40" s="15">
        <v>0</v>
      </c>
      <c r="L40" s="15">
        <v>0</v>
      </c>
      <c r="M40" s="15">
        <v>0</v>
      </c>
      <c r="N40" s="14" t="s">
        <v>79</v>
      </c>
      <c r="O40" s="17" t="s">
        <v>89</v>
      </c>
      <c r="P40" t="s">
        <v>54</v>
      </c>
      <c r="Q40" s="8">
        <v>43922</v>
      </c>
      <c r="R40" s="8">
        <v>43922</v>
      </c>
      <c r="S40" s="7" t="s">
        <v>72</v>
      </c>
    </row>
    <row r="41" spans="1:20" x14ac:dyDescent="0.25">
      <c r="A41" s="18">
        <v>2020</v>
      </c>
      <c r="B41" s="2">
        <v>43922</v>
      </c>
      <c r="C41" s="2">
        <v>44012</v>
      </c>
      <c r="D41" s="9">
        <v>1</v>
      </c>
      <c r="E41" s="9">
        <v>1</v>
      </c>
      <c r="F41" s="9">
        <v>1</v>
      </c>
      <c r="G41" s="10" t="s">
        <v>77</v>
      </c>
      <c r="H41" s="11">
        <f>SUM(H43+H51+H61)</f>
        <v>7853561.4499999993</v>
      </c>
      <c r="I41" s="11">
        <f t="shared" ref="I41:J41" si="4">SUM(I43+I51+I61)</f>
        <v>7853561.4499999993</v>
      </c>
      <c r="J41" s="11">
        <f t="shared" si="4"/>
        <v>0</v>
      </c>
      <c r="K41" s="11">
        <f>SUM(K43+K51+K61)</f>
        <v>2414448.06</v>
      </c>
      <c r="L41" s="11">
        <f t="shared" ref="L41:M41" si="5">SUM(L43+L51+L61)</f>
        <v>2414448.06</v>
      </c>
      <c r="M41" s="11">
        <f t="shared" si="5"/>
        <v>2414448.06</v>
      </c>
      <c r="N41" s="18" t="s">
        <v>79</v>
      </c>
      <c r="O41" s="17" t="s">
        <v>89</v>
      </c>
      <c r="P41" s="18" t="s">
        <v>54</v>
      </c>
      <c r="Q41" s="8">
        <v>44013</v>
      </c>
      <c r="R41" s="8">
        <v>44013</v>
      </c>
      <c r="S41" s="18" t="s">
        <v>72</v>
      </c>
      <c r="T41" s="18"/>
    </row>
    <row r="42" spans="1:20" x14ac:dyDescent="0.25">
      <c r="A42" s="18">
        <v>2020</v>
      </c>
      <c r="B42" s="2">
        <v>43922</v>
      </c>
      <c r="C42" s="2">
        <v>44012</v>
      </c>
      <c r="D42" s="9">
        <v>2</v>
      </c>
      <c r="E42" s="9">
        <v>2</v>
      </c>
      <c r="F42" s="9">
        <v>2</v>
      </c>
      <c r="G42" s="12" t="s">
        <v>78</v>
      </c>
      <c r="H42" s="13">
        <f>+H71</f>
        <v>53040</v>
      </c>
      <c r="I42" s="13">
        <f t="shared" ref="I42:M42" si="6">+I71</f>
        <v>53040</v>
      </c>
      <c r="J42" s="13">
        <f t="shared" si="6"/>
        <v>0</v>
      </c>
      <c r="K42" s="13">
        <f t="shared" si="6"/>
        <v>24648.949999999997</v>
      </c>
      <c r="L42" s="13">
        <f t="shared" si="6"/>
        <v>24648.949999999997</v>
      </c>
      <c r="M42" s="13">
        <f t="shared" si="6"/>
        <v>24648.949999999997</v>
      </c>
      <c r="N42" s="18" t="s">
        <v>79</v>
      </c>
      <c r="O42" s="17" t="s">
        <v>89</v>
      </c>
      <c r="P42" s="18" t="s">
        <v>54</v>
      </c>
      <c r="Q42" s="8">
        <v>44013</v>
      </c>
      <c r="R42" s="8">
        <v>44013</v>
      </c>
      <c r="S42" s="18" t="s">
        <v>72</v>
      </c>
      <c r="T42" s="18"/>
    </row>
    <row r="43" spans="1:20" x14ac:dyDescent="0.25">
      <c r="A43" s="18">
        <v>2020</v>
      </c>
      <c r="B43" s="2">
        <v>43922</v>
      </c>
      <c r="C43" s="2">
        <v>44012</v>
      </c>
      <c r="D43" s="18">
        <v>1000</v>
      </c>
      <c r="E43" s="18">
        <v>1000</v>
      </c>
      <c r="F43" s="18">
        <v>1000</v>
      </c>
      <c r="G43" s="18" t="s">
        <v>55</v>
      </c>
      <c r="H43" s="15">
        <v>5182138.29</v>
      </c>
      <c r="I43" s="15">
        <v>5182138.29</v>
      </c>
      <c r="J43" s="15">
        <v>0</v>
      </c>
      <c r="K43" s="15">
        <v>2010223.88</v>
      </c>
      <c r="L43" s="15">
        <v>2010223.88</v>
      </c>
      <c r="M43" s="15">
        <v>2010223.88</v>
      </c>
      <c r="N43" s="18" t="s">
        <v>79</v>
      </c>
      <c r="O43" s="17" t="s">
        <v>89</v>
      </c>
      <c r="P43" s="18" t="s">
        <v>54</v>
      </c>
      <c r="Q43" s="8">
        <v>44013</v>
      </c>
      <c r="R43" s="8">
        <v>44013</v>
      </c>
      <c r="S43" s="18" t="s">
        <v>72</v>
      </c>
      <c r="T43" s="18"/>
    </row>
    <row r="44" spans="1:20" x14ac:dyDescent="0.25">
      <c r="A44" s="18">
        <v>2020</v>
      </c>
      <c r="B44" s="2">
        <v>43922</v>
      </c>
      <c r="C44" s="2">
        <v>44012</v>
      </c>
      <c r="D44" s="18">
        <v>1000</v>
      </c>
      <c r="E44" s="18">
        <v>1000</v>
      </c>
      <c r="F44" s="18">
        <v>1000</v>
      </c>
      <c r="G44" s="18" t="s">
        <v>56</v>
      </c>
      <c r="H44" s="15">
        <v>2759884.12</v>
      </c>
      <c r="I44" s="15">
        <v>2759884.12</v>
      </c>
      <c r="J44" s="15">
        <v>0</v>
      </c>
      <c r="K44" s="15">
        <v>1347732.31</v>
      </c>
      <c r="L44" s="15">
        <v>1347732.31</v>
      </c>
      <c r="M44" s="15">
        <v>1347732.31</v>
      </c>
      <c r="N44" s="18" t="s">
        <v>79</v>
      </c>
      <c r="O44" s="17" t="s">
        <v>89</v>
      </c>
      <c r="P44" s="18" t="s">
        <v>54</v>
      </c>
      <c r="Q44" s="8">
        <v>44013</v>
      </c>
      <c r="R44" s="8">
        <v>44013</v>
      </c>
      <c r="S44" s="18" t="s">
        <v>72</v>
      </c>
      <c r="T44" s="18"/>
    </row>
    <row r="45" spans="1:20" x14ac:dyDescent="0.25">
      <c r="A45" s="18">
        <v>2020</v>
      </c>
      <c r="B45" s="2">
        <v>43922</v>
      </c>
      <c r="C45" s="2">
        <v>44012</v>
      </c>
      <c r="D45" s="18">
        <v>1000</v>
      </c>
      <c r="E45" s="18">
        <v>1000</v>
      </c>
      <c r="F45" s="18">
        <v>1000</v>
      </c>
      <c r="G45" s="18" t="s">
        <v>73</v>
      </c>
      <c r="H45" s="15">
        <v>0</v>
      </c>
      <c r="I45" s="15">
        <v>0</v>
      </c>
      <c r="J45" s="15">
        <v>0</v>
      </c>
      <c r="K45" s="15">
        <v>0</v>
      </c>
      <c r="L45" s="15">
        <v>0</v>
      </c>
      <c r="M45" s="15">
        <v>0</v>
      </c>
      <c r="N45" s="18" t="s">
        <v>79</v>
      </c>
      <c r="O45" s="17" t="s">
        <v>89</v>
      </c>
      <c r="P45" s="18" t="s">
        <v>54</v>
      </c>
      <c r="Q45" s="8">
        <v>44013</v>
      </c>
      <c r="R45" s="8">
        <v>44013</v>
      </c>
      <c r="S45" s="18" t="s">
        <v>72</v>
      </c>
      <c r="T45" s="18"/>
    </row>
    <row r="46" spans="1:20" x14ac:dyDescent="0.25">
      <c r="A46" s="18">
        <v>2020</v>
      </c>
      <c r="B46" s="2">
        <v>43922</v>
      </c>
      <c r="C46" s="2">
        <v>44012</v>
      </c>
      <c r="D46" s="18">
        <v>1000</v>
      </c>
      <c r="E46" s="18">
        <v>1000</v>
      </c>
      <c r="F46" s="18">
        <v>1000</v>
      </c>
      <c r="G46" s="18" t="s">
        <v>57</v>
      </c>
      <c r="H46" s="15">
        <v>450174.47</v>
      </c>
      <c r="I46" s="15">
        <v>450174.47</v>
      </c>
      <c r="J46" s="15">
        <v>0</v>
      </c>
      <c r="K46" s="15">
        <v>0</v>
      </c>
      <c r="L46" s="15">
        <v>0</v>
      </c>
      <c r="M46" s="15">
        <v>0</v>
      </c>
      <c r="N46" s="18" t="s">
        <v>79</v>
      </c>
      <c r="O46" s="17" t="s">
        <v>89</v>
      </c>
      <c r="P46" s="18" t="s">
        <v>54</v>
      </c>
      <c r="Q46" s="8">
        <v>44013</v>
      </c>
      <c r="R46" s="8">
        <v>44013</v>
      </c>
      <c r="S46" s="18" t="s">
        <v>72</v>
      </c>
      <c r="T46" s="18"/>
    </row>
    <row r="47" spans="1:20" x14ac:dyDescent="0.25">
      <c r="A47" s="18">
        <v>2020</v>
      </c>
      <c r="B47" s="2">
        <v>43922</v>
      </c>
      <c r="C47" s="2">
        <v>44012</v>
      </c>
      <c r="D47" s="18">
        <v>1000</v>
      </c>
      <c r="E47" s="18">
        <v>1000</v>
      </c>
      <c r="F47" s="18">
        <v>1000</v>
      </c>
      <c r="G47" s="18" t="s">
        <v>53</v>
      </c>
      <c r="H47" s="15">
        <v>845721.41</v>
      </c>
      <c r="I47" s="15">
        <v>845721.41</v>
      </c>
      <c r="J47" s="15">
        <v>0</v>
      </c>
      <c r="K47" s="15">
        <v>240820.2</v>
      </c>
      <c r="L47" s="15">
        <v>240820.2</v>
      </c>
      <c r="M47" s="15">
        <v>240820.2</v>
      </c>
      <c r="N47" s="18" t="s">
        <v>79</v>
      </c>
      <c r="O47" s="17" t="s">
        <v>89</v>
      </c>
      <c r="P47" s="18" t="s">
        <v>54</v>
      </c>
      <c r="Q47" s="8">
        <v>44013</v>
      </c>
      <c r="R47" s="8">
        <v>44013</v>
      </c>
      <c r="S47" s="18" t="s">
        <v>72</v>
      </c>
      <c r="T47" s="18"/>
    </row>
    <row r="48" spans="1:20" x14ac:dyDescent="0.25">
      <c r="A48" s="18">
        <v>2020</v>
      </c>
      <c r="B48" s="2">
        <v>43922</v>
      </c>
      <c r="C48" s="2">
        <v>44012</v>
      </c>
      <c r="D48" s="18">
        <v>1000</v>
      </c>
      <c r="E48" s="18">
        <v>1000</v>
      </c>
      <c r="F48" s="18">
        <v>1000</v>
      </c>
      <c r="G48" s="18" t="s">
        <v>58</v>
      </c>
      <c r="H48" s="15">
        <v>1126358.29</v>
      </c>
      <c r="I48" s="15">
        <v>1126358.29</v>
      </c>
      <c r="J48" s="15">
        <v>0</v>
      </c>
      <c r="K48" s="15">
        <v>421671.37</v>
      </c>
      <c r="L48" s="15">
        <v>421671.37</v>
      </c>
      <c r="M48" s="15">
        <v>421671.37</v>
      </c>
      <c r="N48" s="18" t="s">
        <v>79</v>
      </c>
      <c r="O48" s="17" t="s">
        <v>89</v>
      </c>
      <c r="P48" s="18" t="s">
        <v>54</v>
      </c>
      <c r="Q48" s="8">
        <v>44013</v>
      </c>
      <c r="R48" s="8">
        <v>44013</v>
      </c>
      <c r="S48" s="18" t="s">
        <v>72</v>
      </c>
      <c r="T48" s="18"/>
    </row>
    <row r="49" spans="1:20" x14ac:dyDescent="0.25">
      <c r="A49" s="18">
        <v>2020</v>
      </c>
      <c r="B49" s="2">
        <v>43922</v>
      </c>
      <c r="C49" s="2">
        <v>44012</v>
      </c>
      <c r="D49" s="18">
        <v>1000</v>
      </c>
      <c r="E49" s="18">
        <v>1000</v>
      </c>
      <c r="F49" s="18">
        <v>1000</v>
      </c>
      <c r="G49" s="18" t="s">
        <v>80</v>
      </c>
      <c r="H49" s="15">
        <v>0</v>
      </c>
      <c r="I49" s="15">
        <v>0</v>
      </c>
      <c r="J49" s="15">
        <v>0</v>
      </c>
      <c r="K49" s="15">
        <v>0</v>
      </c>
      <c r="L49" s="15">
        <v>0</v>
      </c>
      <c r="M49" s="15">
        <v>0</v>
      </c>
      <c r="N49" s="18" t="s">
        <v>79</v>
      </c>
      <c r="O49" s="17" t="s">
        <v>89</v>
      </c>
      <c r="P49" s="18" t="s">
        <v>54</v>
      </c>
      <c r="Q49" s="8">
        <v>44013</v>
      </c>
      <c r="R49" s="8">
        <v>44013</v>
      </c>
      <c r="S49" s="18" t="s">
        <v>72</v>
      </c>
      <c r="T49" s="18"/>
    </row>
    <row r="50" spans="1:20" x14ac:dyDescent="0.25">
      <c r="A50" s="18">
        <v>2020</v>
      </c>
      <c r="B50" s="2">
        <v>43922</v>
      </c>
      <c r="C50" s="2">
        <v>44012</v>
      </c>
      <c r="D50" s="18">
        <v>1000</v>
      </c>
      <c r="E50" s="18">
        <v>1000</v>
      </c>
      <c r="F50" s="18">
        <v>1000</v>
      </c>
      <c r="G50" s="18" t="s">
        <v>81</v>
      </c>
      <c r="H50" s="15">
        <v>0</v>
      </c>
      <c r="I50" s="15">
        <v>0</v>
      </c>
      <c r="J50" s="15">
        <v>0</v>
      </c>
      <c r="K50" s="15">
        <v>0</v>
      </c>
      <c r="L50" s="15">
        <v>0</v>
      </c>
      <c r="M50" s="15">
        <v>0</v>
      </c>
      <c r="N50" s="18" t="s">
        <v>79</v>
      </c>
      <c r="O50" s="17" t="s">
        <v>89</v>
      </c>
      <c r="P50" s="18" t="s">
        <v>54</v>
      </c>
      <c r="Q50" s="8">
        <v>44013</v>
      </c>
      <c r="R50" s="8">
        <v>44013</v>
      </c>
      <c r="S50" s="18" t="s">
        <v>72</v>
      </c>
      <c r="T50" s="18"/>
    </row>
    <row r="51" spans="1:20" x14ac:dyDescent="0.25">
      <c r="A51" s="18">
        <v>2020</v>
      </c>
      <c r="B51" s="2">
        <v>43922</v>
      </c>
      <c r="C51" s="2">
        <v>44012</v>
      </c>
      <c r="D51" s="18">
        <v>2000</v>
      </c>
      <c r="E51" s="18">
        <v>2000</v>
      </c>
      <c r="F51" s="18">
        <v>2000</v>
      </c>
      <c r="G51" s="18" t="s">
        <v>74</v>
      </c>
      <c r="H51" s="15">
        <v>133795.75</v>
      </c>
      <c r="I51" s="15">
        <v>133795.75</v>
      </c>
      <c r="J51" s="15">
        <v>0</v>
      </c>
      <c r="K51" s="15">
        <v>24273.82</v>
      </c>
      <c r="L51" s="15">
        <v>24273.82</v>
      </c>
      <c r="M51" s="15">
        <v>24273.82</v>
      </c>
      <c r="N51" s="18" t="s">
        <v>79</v>
      </c>
      <c r="O51" s="17" t="s">
        <v>89</v>
      </c>
      <c r="P51" s="18" t="s">
        <v>54</v>
      </c>
      <c r="Q51" s="8">
        <v>44013</v>
      </c>
      <c r="R51" s="8">
        <v>44013</v>
      </c>
      <c r="S51" s="18" t="s">
        <v>72</v>
      </c>
      <c r="T51" s="18"/>
    </row>
    <row r="52" spans="1:20" x14ac:dyDescent="0.25">
      <c r="A52" s="18">
        <v>2020</v>
      </c>
      <c r="B52" s="2">
        <v>43922</v>
      </c>
      <c r="C52" s="2">
        <v>44012</v>
      </c>
      <c r="D52" s="18">
        <v>2000</v>
      </c>
      <c r="E52" s="18">
        <v>2000</v>
      </c>
      <c r="F52" s="18">
        <v>2000</v>
      </c>
      <c r="G52" s="18" t="s">
        <v>59</v>
      </c>
      <c r="H52" s="15">
        <v>77320</v>
      </c>
      <c r="I52" s="15">
        <v>77320</v>
      </c>
      <c r="J52" s="15">
        <v>0</v>
      </c>
      <c r="K52" s="15">
        <v>15202.82</v>
      </c>
      <c r="L52" s="15">
        <v>15202.82</v>
      </c>
      <c r="M52" s="15">
        <v>15202.82</v>
      </c>
      <c r="N52" s="18" t="s">
        <v>79</v>
      </c>
      <c r="O52" s="17" t="s">
        <v>89</v>
      </c>
      <c r="P52" s="18" t="s">
        <v>54</v>
      </c>
      <c r="Q52" s="8">
        <v>44013</v>
      </c>
      <c r="R52" s="8">
        <v>44013</v>
      </c>
      <c r="S52" s="18" t="s">
        <v>72</v>
      </c>
      <c r="T52" s="18"/>
    </row>
    <row r="53" spans="1:20" x14ac:dyDescent="0.25">
      <c r="A53" s="18">
        <v>2020</v>
      </c>
      <c r="B53" s="2">
        <v>43922</v>
      </c>
      <c r="C53" s="2">
        <v>44012</v>
      </c>
      <c r="D53" s="18">
        <v>2000</v>
      </c>
      <c r="E53" s="18">
        <v>2000</v>
      </c>
      <c r="F53" s="18">
        <v>2000</v>
      </c>
      <c r="G53" s="18" t="s">
        <v>82</v>
      </c>
      <c r="H53" s="15">
        <v>11246</v>
      </c>
      <c r="I53" s="15">
        <v>11246</v>
      </c>
      <c r="J53" s="15">
        <v>0</v>
      </c>
      <c r="K53" s="15">
        <v>1571</v>
      </c>
      <c r="L53" s="15">
        <v>1571</v>
      </c>
      <c r="M53" s="15">
        <v>1571</v>
      </c>
      <c r="N53" s="18" t="s">
        <v>79</v>
      </c>
      <c r="O53" s="17" t="s">
        <v>89</v>
      </c>
      <c r="P53" s="18" t="s">
        <v>54</v>
      </c>
      <c r="Q53" s="8">
        <v>44013</v>
      </c>
      <c r="R53" s="8">
        <v>44013</v>
      </c>
      <c r="S53" s="18" t="s">
        <v>72</v>
      </c>
      <c r="T53" s="18"/>
    </row>
    <row r="54" spans="1:20" x14ac:dyDescent="0.25">
      <c r="A54" s="18">
        <v>2020</v>
      </c>
      <c r="B54" s="2">
        <v>43922</v>
      </c>
      <c r="C54" s="2">
        <v>44012</v>
      </c>
      <c r="D54" s="18">
        <v>2000</v>
      </c>
      <c r="E54" s="18">
        <v>2000</v>
      </c>
      <c r="F54" s="18">
        <v>2000</v>
      </c>
      <c r="G54" s="18" t="s">
        <v>83</v>
      </c>
      <c r="H54" s="15">
        <v>0</v>
      </c>
      <c r="I54" s="15">
        <v>0</v>
      </c>
      <c r="J54" s="15">
        <v>0</v>
      </c>
      <c r="K54" s="15">
        <v>0</v>
      </c>
      <c r="L54" s="15">
        <v>0</v>
      </c>
      <c r="M54" s="15">
        <v>0</v>
      </c>
      <c r="N54" s="18" t="s">
        <v>79</v>
      </c>
      <c r="O54" s="17" t="s">
        <v>89</v>
      </c>
      <c r="P54" s="18" t="s">
        <v>54</v>
      </c>
      <c r="Q54" s="8">
        <v>44013</v>
      </c>
      <c r="R54" s="8">
        <v>44013</v>
      </c>
      <c r="S54" s="18" t="s">
        <v>72</v>
      </c>
      <c r="T54" s="18"/>
    </row>
    <row r="55" spans="1:20" x14ac:dyDescent="0.25">
      <c r="A55" s="18">
        <v>2020</v>
      </c>
      <c r="B55" s="2">
        <v>43922</v>
      </c>
      <c r="C55" s="2">
        <v>44012</v>
      </c>
      <c r="D55" s="18">
        <v>2000</v>
      </c>
      <c r="E55" s="18">
        <v>2000</v>
      </c>
      <c r="F55" s="18">
        <v>2000</v>
      </c>
      <c r="G55" s="18" t="s">
        <v>84</v>
      </c>
      <c r="H55" s="15">
        <v>0</v>
      </c>
      <c r="I55" s="15">
        <v>0</v>
      </c>
      <c r="J55" s="15">
        <v>0</v>
      </c>
      <c r="K55" s="15">
        <v>0</v>
      </c>
      <c r="L55" s="15">
        <v>0</v>
      </c>
      <c r="M55" s="15">
        <v>0</v>
      </c>
      <c r="N55" s="18" t="s">
        <v>79</v>
      </c>
      <c r="O55" s="17" t="s">
        <v>89</v>
      </c>
      <c r="P55" s="18" t="s">
        <v>54</v>
      </c>
      <c r="Q55" s="8">
        <v>44013</v>
      </c>
      <c r="R55" s="8">
        <v>44013</v>
      </c>
      <c r="S55" s="18" t="s">
        <v>72</v>
      </c>
      <c r="T55" s="18"/>
    </row>
    <row r="56" spans="1:20" x14ac:dyDescent="0.25">
      <c r="A56" s="18">
        <v>2020</v>
      </c>
      <c r="B56" s="2">
        <v>43922</v>
      </c>
      <c r="C56" s="2">
        <v>44012</v>
      </c>
      <c r="D56" s="18">
        <v>2000</v>
      </c>
      <c r="E56" s="18">
        <v>2000</v>
      </c>
      <c r="F56" s="18">
        <v>2000</v>
      </c>
      <c r="G56" s="18" t="s">
        <v>60</v>
      </c>
      <c r="H56" s="15">
        <v>1500</v>
      </c>
      <c r="I56" s="15">
        <v>1500</v>
      </c>
      <c r="J56" s="15">
        <v>0</v>
      </c>
      <c r="K56" s="15">
        <v>0</v>
      </c>
      <c r="L56" s="15">
        <v>0</v>
      </c>
      <c r="M56" s="15">
        <v>0</v>
      </c>
      <c r="N56" s="18" t="s">
        <v>79</v>
      </c>
      <c r="O56" s="17" t="s">
        <v>89</v>
      </c>
      <c r="P56" s="18" t="s">
        <v>54</v>
      </c>
      <c r="Q56" s="8">
        <v>44013</v>
      </c>
      <c r="R56" s="8">
        <v>44013</v>
      </c>
      <c r="S56" s="18" t="s">
        <v>72</v>
      </c>
      <c r="T56" s="18"/>
    </row>
    <row r="57" spans="1:20" x14ac:dyDescent="0.25">
      <c r="A57" s="18">
        <v>2020</v>
      </c>
      <c r="B57" s="2">
        <v>43922</v>
      </c>
      <c r="C57" s="2">
        <v>44012</v>
      </c>
      <c r="D57" s="18">
        <v>2000</v>
      </c>
      <c r="E57" s="18">
        <v>2000</v>
      </c>
      <c r="F57" s="18">
        <v>2000</v>
      </c>
      <c r="G57" s="18" t="s">
        <v>61</v>
      </c>
      <c r="H57" s="15">
        <v>25200</v>
      </c>
      <c r="I57" s="15">
        <v>25200</v>
      </c>
      <c r="J57" s="15">
        <v>0</v>
      </c>
      <c r="K57" s="15">
        <v>7500</v>
      </c>
      <c r="L57" s="15">
        <v>7500</v>
      </c>
      <c r="M57" s="15">
        <v>7500</v>
      </c>
      <c r="N57" s="18" t="s">
        <v>79</v>
      </c>
      <c r="O57" s="17" t="s">
        <v>89</v>
      </c>
      <c r="P57" s="18" t="s">
        <v>54</v>
      </c>
      <c r="Q57" s="8">
        <v>44013</v>
      </c>
      <c r="R57" s="8">
        <v>44013</v>
      </c>
      <c r="S57" s="18" t="s">
        <v>72</v>
      </c>
      <c r="T57" s="18"/>
    </row>
    <row r="58" spans="1:20" x14ac:dyDescent="0.25">
      <c r="A58" s="18">
        <v>2020</v>
      </c>
      <c r="B58" s="2">
        <v>43922</v>
      </c>
      <c r="C58" s="2">
        <v>44012</v>
      </c>
      <c r="D58" s="18">
        <v>2000</v>
      </c>
      <c r="E58" s="18">
        <v>2000</v>
      </c>
      <c r="F58" s="18">
        <v>2000</v>
      </c>
      <c r="G58" s="18" t="s">
        <v>85</v>
      </c>
      <c r="H58" s="15">
        <v>18529.75</v>
      </c>
      <c r="I58" s="15">
        <v>18529.75</v>
      </c>
      <c r="J58" s="15">
        <v>0</v>
      </c>
      <c r="K58" s="15">
        <v>0</v>
      </c>
      <c r="L58" s="15">
        <v>0</v>
      </c>
      <c r="M58" s="15">
        <v>0</v>
      </c>
      <c r="N58" s="18" t="s">
        <v>79</v>
      </c>
      <c r="O58" s="17" t="s">
        <v>89</v>
      </c>
      <c r="P58" s="18" t="s">
        <v>54</v>
      </c>
      <c r="Q58" s="8">
        <v>44013</v>
      </c>
      <c r="R58" s="8">
        <v>44013</v>
      </c>
      <c r="S58" s="18" t="s">
        <v>72</v>
      </c>
      <c r="T58" s="18"/>
    </row>
    <row r="59" spans="1:20" x14ac:dyDescent="0.25">
      <c r="A59" s="18">
        <v>2020</v>
      </c>
      <c r="B59" s="2">
        <v>43922</v>
      </c>
      <c r="C59" s="2">
        <v>44012</v>
      </c>
      <c r="D59" s="18">
        <v>2000</v>
      </c>
      <c r="E59" s="18">
        <v>2000</v>
      </c>
      <c r="F59" s="18">
        <v>2000</v>
      </c>
      <c r="G59" s="18" t="s">
        <v>86</v>
      </c>
      <c r="H59" s="15">
        <v>0</v>
      </c>
      <c r="I59" s="15">
        <v>0</v>
      </c>
      <c r="J59" s="15">
        <v>0</v>
      </c>
      <c r="K59" s="15">
        <v>0</v>
      </c>
      <c r="L59" s="15">
        <v>0</v>
      </c>
      <c r="M59" s="15">
        <v>0</v>
      </c>
      <c r="N59" s="18" t="s">
        <v>79</v>
      </c>
      <c r="O59" s="17" t="s">
        <v>89</v>
      </c>
      <c r="P59" s="18" t="s">
        <v>54</v>
      </c>
      <c r="Q59" s="8">
        <v>44013</v>
      </c>
      <c r="R59" s="8">
        <v>44013</v>
      </c>
      <c r="S59" s="18" t="s">
        <v>72</v>
      </c>
      <c r="T59" s="18"/>
    </row>
    <row r="60" spans="1:20" x14ac:dyDescent="0.25">
      <c r="A60" s="18">
        <v>2020</v>
      </c>
      <c r="B60" s="2">
        <v>43922</v>
      </c>
      <c r="C60" s="2">
        <v>44012</v>
      </c>
      <c r="D60" s="18">
        <v>2000</v>
      </c>
      <c r="E60" s="18">
        <v>2000</v>
      </c>
      <c r="F60" s="18">
        <v>2000</v>
      </c>
      <c r="G60" s="18" t="s">
        <v>87</v>
      </c>
      <c r="H60" s="15">
        <v>0</v>
      </c>
      <c r="I60" s="15">
        <v>0</v>
      </c>
      <c r="J60" s="15">
        <v>0</v>
      </c>
      <c r="K60" s="15">
        <v>0</v>
      </c>
      <c r="L60" s="15">
        <v>0</v>
      </c>
      <c r="M60" s="15">
        <v>0</v>
      </c>
      <c r="N60" s="18" t="s">
        <v>79</v>
      </c>
      <c r="O60" s="17" t="s">
        <v>89</v>
      </c>
      <c r="P60" s="18" t="s">
        <v>54</v>
      </c>
      <c r="Q60" s="8">
        <v>44013</v>
      </c>
      <c r="R60" s="8">
        <v>44013</v>
      </c>
      <c r="S60" s="18" t="s">
        <v>72</v>
      </c>
      <c r="T60" s="18"/>
    </row>
    <row r="61" spans="1:20" x14ac:dyDescent="0.25">
      <c r="A61" s="18">
        <v>2020</v>
      </c>
      <c r="B61" s="2">
        <v>43922</v>
      </c>
      <c r="C61" s="2">
        <v>44012</v>
      </c>
      <c r="D61" s="18">
        <v>3000</v>
      </c>
      <c r="E61" s="18">
        <v>3000</v>
      </c>
      <c r="F61" s="18">
        <v>3000</v>
      </c>
      <c r="G61" s="18" t="s">
        <v>75</v>
      </c>
      <c r="H61" s="15">
        <v>2537627.4099999997</v>
      </c>
      <c r="I61" s="15">
        <v>2537627.4099999997</v>
      </c>
      <c r="J61" s="15">
        <v>0</v>
      </c>
      <c r="K61" s="15">
        <v>379950.36</v>
      </c>
      <c r="L61" s="15">
        <v>379950.36</v>
      </c>
      <c r="M61" s="15">
        <v>379950.36</v>
      </c>
      <c r="N61" s="18" t="s">
        <v>79</v>
      </c>
      <c r="O61" s="17" t="s">
        <v>89</v>
      </c>
      <c r="P61" s="18" t="s">
        <v>54</v>
      </c>
      <c r="Q61" s="8">
        <v>44013</v>
      </c>
      <c r="R61" s="8">
        <v>44013</v>
      </c>
      <c r="S61" s="18" t="s">
        <v>72</v>
      </c>
      <c r="T61" s="18"/>
    </row>
    <row r="62" spans="1:20" x14ac:dyDescent="0.25">
      <c r="A62" s="18">
        <v>2020</v>
      </c>
      <c r="B62" s="2">
        <v>43922</v>
      </c>
      <c r="C62" s="2">
        <v>44012</v>
      </c>
      <c r="D62" s="18">
        <v>3000</v>
      </c>
      <c r="E62" s="18">
        <v>3000</v>
      </c>
      <c r="F62" s="18">
        <v>3000</v>
      </c>
      <c r="G62" s="18" t="s">
        <v>62</v>
      </c>
      <c r="H62" s="15">
        <v>408190.6</v>
      </c>
      <c r="I62" s="15">
        <v>408190.6</v>
      </c>
      <c r="J62" s="15">
        <v>0</v>
      </c>
      <c r="K62" s="15">
        <v>141201.78</v>
      </c>
      <c r="L62" s="15">
        <v>141201.78</v>
      </c>
      <c r="M62" s="15">
        <v>141201.78</v>
      </c>
      <c r="N62" s="18" t="s">
        <v>79</v>
      </c>
      <c r="O62" s="17" t="s">
        <v>89</v>
      </c>
      <c r="P62" s="18" t="s">
        <v>54</v>
      </c>
      <c r="Q62" s="8">
        <v>44013</v>
      </c>
      <c r="R62" s="8">
        <v>44013</v>
      </c>
      <c r="S62" s="18" t="s">
        <v>72</v>
      </c>
      <c r="T62" s="18"/>
    </row>
    <row r="63" spans="1:20" x14ac:dyDescent="0.25">
      <c r="A63" s="18">
        <v>2020</v>
      </c>
      <c r="B63" s="2">
        <v>43922</v>
      </c>
      <c r="C63" s="2">
        <v>44012</v>
      </c>
      <c r="D63" s="18">
        <v>3000</v>
      </c>
      <c r="E63" s="18">
        <v>3000</v>
      </c>
      <c r="F63" s="18">
        <v>3000</v>
      </c>
      <c r="G63" s="18" t="s">
        <v>63</v>
      </c>
      <c r="H63" s="15">
        <v>353935.78</v>
      </c>
      <c r="I63" s="15">
        <v>353935.78</v>
      </c>
      <c r="J63" s="15">
        <v>0</v>
      </c>
      <c r="K63" s="15">
        <v>175615.44</v>
      </c>
      <c r="L63" s="15">
        <v>175615.44</v>
      </c>
      <c r="M63" s="15">
        <v>175615.44</v>
      </c>
      <c r="N63" s="18" t="s">
        <v>79</v>
      </c>
      <c r="O63" s="17" t="s">
        <v>89</v>
      </c>
      <c r="P63" s="18" t="s">
        <v>54</v>
      </c>
      <c r="Q63" s="8">
        <v>44013</v>
      </c>
      <c r="R63" s="8">
        <v>44013</v>
      </c>
      <c r="S63" s="18" t="s">
        <v>72</v>
      </c>
      <c r="T63" s="6"/>
    </row>
    <row r="64" spans="1:20" x14ac:dyDescent="0.25">
      <c r="A64" s="18">
        <v>2020</v>
      </c>
      <c r="B64" s="2">
        <v>43922</v>
      </c>
      <c r="C64" s="2">
        <v>44012</v>
      </c>
      <c r="D64" s="18">
        <v>3000</v>
      </c>
      <c r="E64" s="18">
        <v>3000</v>
      </c>
      <c r="F64" s="18">
        <v>3000</v>
      </c>
      <c r="G64" s="18" t="s">
        <v>64</v>
      </c>
      <c r="H64" s="15">
        <v>1536276.89</v>
      </c>
      <c r="I64" s="15">
        <v>1536276.89</v>
      </c>
      <c r="J64" s="15">
        <v>0</v>
      </c>
      <c r="K64" s="15">
        <v>1818.8</v>
      </c>
      <c r="L64" s="15">
        <v>1818.8</v>
      </c>
      <c r="M64" s="15">
        <v>1818.8</v>
      </c>
      <c r="N64" s="18" t="s">
        <v>79</v>
      </c>
      <c r="O64" s="17" t="s">
        <v>89</v>
      </c>
      <c r="P64" s="18" t="s">
        <v>54</v>
      </c>
      <c r="Q64" s="8">
        <v>44013</v>
      </c>
      <c r="R64" s="8">
        <v>44013</v>
      </c>
      <c r="S64" s="18" t="s">
        <v>72</v>
      </c>
      <c r="T64" s="18"/>
    </row>
    <row r="65" spans="1:20" x14ac:dyDescent="0.25">
      <c r="A65" s="18">
        <v>2020</v>
      </c>
      <c r="B65" s="2">
        <v>43922</v>
      </c>
      <c r="C65" s="2">
        <v>44012</v>
      </c>
      <c r="D65" s="18">
        <v>3000</v>
      </c>
      <c r="E65" s="18">
        <v>3000</v>
      </c>
      <c r="F65" s="18">
        <v>3000</v>
      </c>
      <c r="G65" s="18" t="s">
        <v>65</v>
      </c>
      <c r="H65" s="15">
        <v>37660.21</v>
      </c>
      <c r="I65" s="15">
        <v>37660.21</v>
      </c>
      <c r="J65" s="15">
        <v>0</v>
      </c>
      <c r="K65" s="15">
        <v>12987.08</v>
      </c>
      <c r="L65" s="15">
        <v>12987.08</v>
      </c>
      <c r="M65" s="15">
        <v>12987.08</v>
      </c>
      <c r="N65" s="18" t="s">
        <v>79</v>
      </c>
      <c r="O65" s="17" t="s">
        <v>89</v>
      </c>
      <c r="P65" s="18" t="s">
        <v>54</v>
      </c>
      <c r="Q65" s="8">
        <v>44013</v>
      </c>
      <c r="R65" s="8">
        <v>44013</v>
      </c>
      <c r="S65" s="18" t="s">
        <v>72</v>
      </c>
      <c r="T65" s="18"/>
    </row>
    <row r="66" spans="1:20" x14ac:dyDescent="0.25">
      <c r="A66" s="18">
        <v>2020</v>
      </c>
      <c r="B66" s="2">
        <v>43922</v>
      </c>
      <c r="C66" s="2">
        <v>44012</v>
      </c>
      <c r="D66" s="18">
        <v>3000</v>
      </c>
      <c r="E66" s="18">
        <v>3000</v>
      </c>
      <c r="F66" s="18">
        <v>3000</v>
      </c>
      <c r="G66" s="18" t="s">
        <v>66</v>
      </c>
      <c r="H66" s="15">
        <v>68300</v>
      </c>
      <c r="I66" s="15">
        <v>68300</v>
      </c>
      <c r="J66" s="15">
        <v>0</v>
      </c>
      <c r="K66" s="15">
        <v>6740.49</v>
      </c>
      <c r="L66" s="15">
        <v>6740.49</v>
      </c>
      <c r="M66" s="15">
        <v>6740.49</v>
      </c>
      <c r="N66" s="18" t="s">
        <v>79</v>
      </c>
      <c r="O66" s="17" t="s">
        <v>89</v>
      </c>
      <c r="P66" s="18" t="s">
        <v>54</v>
      </c>
      <c r="Q66" s="8">
        <v>44013</v>
      </c>
      <c r="R66" s="8">
        <v>44013</v>
      </c>
      <c r="S66" s="18" t="s">
        <v>72</v>
      </c>
      <c r="T66" s="18"/>
    </row>
    <row r="67" spans="1:20" x14ac:dyDescent="0.25">
      <c r="A67" s="18">
        <v>2020</v>
      </c>
      <c r="B67" s="2">
        <v>43922</v>
      </c>
      <c r="C67" s="2">
        <v>44012</v>
      </c>
      <c r="D67" s="18">
        <v>3000</v>
      </c>
      <c r="E67" s="18">
        <v>3000</v>
      </c>
      <c r="F67" s="18">
        <v>3000</v>
      </c>
      <c r="G67" s="18" t="s">
        <v>67</v>
      </c>
      <c r="H67" s="15">
        <v>3000</v>
      </c>
      <c r="I67" s="15">
        <v>3000</v>
      </c>
      <c r="J67" s="15">
        <v>0</v>
      </c>
      <c r="K67" s="15">
        <v>0</v>
      </c>
      <c r="L67" s="15">
        <v>0</v>
      </c>
      <c r="M67" s="15">
        <v>0</v>
      </c>
      <c r="N67" s="18" t="s">
        <v>79</v>
      </c>
      <c r="O67" s="17" t="s">
        <v>89</v>
      </c>
      <c r="P67" s="18" t="s">
        <v>54</v>
      </c>
      <c r="Q67" s="8">
        <v>44013</v>
      </c>
      <c r="R67" s="8">
        <v>44013</v>
      </c>
      <c r="S67" s="18" t="s">
        <v>72</v>
      </c>
      <c r="T67" s="18"/>
    </row>
    <row r="68" spans="1:20" x14ac:dyDescent="0.25">
      <c r="A68" s="18">
        <v>2020</v>
      </c>
      <c r="B68" s="2">
        <v>43922</v>
      </c>
      <c r="C68" s="2">
        <v>44012</v>
      </c>
      <c r="D68" s="18">
        <v>3000</v>
      </c>
      <c r="E68" s="18">
        <v>3000</v>
      </c>
      <c r="F68" s="18">
        <v>3000</v>
      </c>
      <c r="G68" s="18" t="s">
        <v>68</v>
      </c>
      <c r="H68" s="15">
        <v>14722.53</v>
      </c>
      <c r="I68" s="15">
        <v>14722.53</v>
      </c>
      <c r="J68" s="15">
        <v>0</v>
      </c>
      <c r="K68" s="15">
        <v>4078.5</v>
      </c>
      <c r="L68" s="15">
        <v>4078.5</v>
      </c>
      <c r="M68" s="15">
        <v>4078.5</v>
      </c>
      <c r="N68" s="18" t="s">
        <v>79</v>
      </c>
      <c r="O68" s="17" t="s">
        <v>89</v>
      </c>
      <c r="P68" s="18" t="s">
        <v>54</v>
      </c>
      <c r="Q68" s="8">
        <v>44013</v>
      </c>
      <c r="R68" s="8">
        <v>44013</v>
      </c>
      <c r="S68" s="18" t="s">
        <v>72</v>
      </c>
      <c r="T68" s="18"/>
    </row>
    <row r="69" spans="1:20" x14ac:dyDescent="0.25">
      <c r="A69" s="18">
        <v>2020</v>
      </c>
      <c r="B69" s="2">
        <v>43922</v>
      </c>
      <c r="C69" s="2">
        <v>44012</v>
      </c>
      <c r="D69" s="18">
        <v>3000</v>
      </c>
      <c r="E69" s="18">
        <v>3000</v>
      </c>
      <c r="F69" s="18">
        <v>3000</v>
      </c>
      <c r="G69" s="18" t="s">
        <v>69</v>
      </c>
      <c r="H69" s="15">
        <v>6500</v>
      </c>
      <c r="I69" s="15">
        <v>6500</v>
      </c>
      <c r="J69" s="15">
        <v>0</v>
      </c>
      <c r="K69" s="15">
        <v>0</v>
      </c>
      <c r="L69" s="15">
        <v>0</v>
      </c>
      <c r="M69" s="15">
        <v>0</v>
      </c>
      <c r="N69" s="18" t="s">
        <v>79</v>
      </c>
      <c r="O69" s="17" t="s">
        <v>89</v>
      </c>
      <c r="P69" s="18" t="s">
        <v>54</v>
      </c>
      <c r="Q69" s="8">
        <v>44013</v>
      </c>
      <c r="R69" s="8">
        <v>44013</v>
      </c>
      <c r="S69" s="18" t="s">
        <v>72</v>
      </c>
      <c r="T69" s="18"/>
    </row>
    <row r="70" spans="1:20" x14ac:dyDescent="0.25">
      <c r="A70" s="18">
        <v>2020</v>
      </c>
      <c r="B70" s="2">
        <v>43922</v>
      </c>
      <c r="C70" s="2">
        <v>44012</v>
      </c>
      <c r="D70" s="18">
        <v>3000</v>
      </c>
      <c r="E70" s="18">
        <v>3000</v>
      </c>
      <c r="F70" s="18">
        <v>3000</v>
      </c>
      <c r="G70" s="18" t="s">
        <v>70</v>
      </c>
      <c r="H70" s="15">
        <v>109041.4</v>
      </c>
      <c r="I70" s="15">
        <v>109041.4</v>
      </c>
      <c r="J70" s="15">
        <v>0</v>
      </c>
      <c r="K70" s="15">
        <v>37508.269999999997</v>
      </c>
      <c r="L70" s="15">
        <v>37508.269999999997</v>
      </c>
      <c r="M70" s="15">
        <v>37508.269999999997</v>
      </c>
      <c r="N70" s="18" t="s">
        <v>79</v>
      </c>
      <c r="O70" s="17" t="s">
        <v>89</v>
      </c>
      <c r="P70" s="18" t="s">
        <v>54</v>
      </c>
      <c r="Q70" s="8">
        <v>44013</v>
      </c>
      <c r="R70" s="8">
        <v>44013</v>
      </c>
      <c r="S70" s="18" t="s">
        <v>72</v>
      </c>
      <c r="T70" s="18"/>
    </row>
    <row r="71" spans="1:20" x14ac:dyDescent="0.25">
      <c r="A71" s="18">
        <v>2020</v>
      </c>
      <c r="B71" s="2">
        <v>43922</v>
      </c>
      <c r="C71" s="2">
        <v>44012</v>
      </c>
      <c r="D71" s="18">
        <v>5000</v>
      </c>
      <c r="E71" s="18">
        <v>5000</v>
      </c>
      <c r="F71" s="18">
        <v>5000</v>
      </c>
      <c r="G71" s="18" t="s">
        <v>76</v>
      </c>
      <c r="H71" s="15">
        <f>SUM(H72:H73)</f>
        <v>53040</v>
      </c>
      <c r="I71" s="15">
        <f>SUM(I72:I73)</f>
        <v>53040</v>
      </c>
      <c r="J71" s="15">
        <f t="shared" ref="J71:M71" si="7">SUM(J72:J73)</f>
        <v>0</v>
      </c>
      <c r="K71" s="15">
        <f t="shared" si="7"/>
        <v>24648.949999999997</v>
      </c>
      <c r="L71" s="15">
        <f t="shared" si="7"/>
        <v>24648.949999999997</v>
      </c>
      <c r="M71" s="15">
        <f t="shared" si="7"/>
        <v>24648.949999999997</v>
      </c>
      <c r="N71" s="18" t="s">
        <v>79</v>
      </c>
      <c r="O71" s="17" t="s">
        <v>89</v>
      </c>
      <c r="P71" s="18" t="s">
        <v>54</v>
      </c>
      <c r="Q71" s="8">
        <v>44013</v>
      </c>
      <c r="R71" s="8">
        <v>44013</v>
      </c>
      <c r="S71" s="18" t="s">
        <v>72</v>
      </c>
      <c r="T71" s="18"/>
    </row>
    <row r="72" spans="1:20" x14ac:dyDescent="0.25">
      <c r="A72" s="18">
        <v>2020</v>
      </c>
      <c r="B72" s="2">
        <v>43922</v>
      </c>
      <c r="C72" s="2">
        <v>44012</v>
      </c>
      <c r="D72" s="18">
        <v>5000</v>
      </c>
      <c r="E72" s="18">
        <v>5000</v>
      </c>
      <c r="F72" s="18">
        <v>5000</v>
      </c>
      <c r="G72" s="18" t="s">
        <v>88</v>
      </c>
      <c r="H72" s="15">
        <v>16040</v>
      </c>
      <c r="I72" s="15">
        <v>16040</v>
      </c>
      <c r="J72" s="15">
        <v>0</v>
      </c>
      <c r="K72" s="15">
        <v>12018.24</v>
      </c>
      <c r="L72" s="15">
        <v>12018.24</v>
      </c>
      <c r="M72" s="15">
        <v>12018.24</v>
      </c>
      <c r="N72" s="18" t="s">
        <v>79</v>
      </c>
      <c r="O72" s="17" t="s">
        <v>89</v>
      </c>
      <c r="P72" s="18" t="s">
        <v>54</v>
      </c>
      <c r="Q72" s="8">
        <v>44013</v>
      </c>
      <c r="R72" s="8">
        <v>44013</v>
      </c>
      <c r="S72" s="18" t="s">
        <v>72</v>
      </c>
      <c r="T72" s="18"/>
    </row>
    <row r="73" spans="1:20" x14ac:dyDescent="0.25">
      <c r="A73" s="18">
        <v>2020</v>
      </c>
      <c r="B73" s="2">
        <v>43922</v>
      </c>
      <c r="C73" s="2">
        <v>44012</v>
      </c>
      <c r="D73" s="18">
        <v>5000</v>
      </c>
      <c r="E73" s="18">
        <v>5000</v>
      </c>
      <c r="F73" s="18">
        <v>5000</v>
      </c>
      <c r="G73" s="18" t="s">
        <v>71</v>
      </c>
      <c r="H73" s="15">
        <v>37000</v>
      </c>
      <c r="I73" s="15">
        <v>37000</v>
      </c>
      <c r="J73" s="15">
        <v>0</v>
      </c>
      <c r="K73" s="15">
        <v>12630.71</v>
      </c>
      <c r="L73" s="15">
        <v>12630.71</v>
      </c>
      <c r="M73" s="15">
        <v>12630.71</v>
      </c>
      <c r="N73" s="18" t="s">
        <v>79</v>
      </c>
      <c r="O73" s="17" t="s">
        <v>89</v>
      </c>
      <c r="P73" s="18" t="s">
        <v>54</v>
      </c>
      <c r="Q73" s="8">
        <v>44013</v>
      </c>
      <c r="R73" s="8">
        <v>44013</v>
      </c>
      <c r="S73" s="18" t="s">
        <v>72</v>
      </c>
      <c r="T73" s="18"/>
    </row>
  </sheetData>
  <mergeCells count="7">
    <mergeCell ref="A6:S6"/>
    <mergeCell ref="A2:C2"/>
    <mergeCell ref="D2:F2"/>
    <mergeCell ref="G2:I2"/>
    <mergeCell ref="A3:C3"/>
    <mergeCell ref="D3:F3"/>
    <mergeCell ref="G3:I3"/>
  </mergeCells>
  <hyperlinks>
    <hyperlink ref="O8" r:id="rId1"/>
    <hyperlink ref="O9:O73" r:id="rId2" display="https://"/>
  </hyperlinks>
  <pageMargins left="0.7" right="0.7" top="0.75" bottom="0.75" header="0.3" footer="0.3"/>
  <pageSetup scale="27"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2018-06-07T17:59:45Z</dcterms:created>
  <dcterms:modified xsi:type="dcterms:W3CDTF">2020-10-15T06:54:12Z</dcterms:modified>
</cp:coreProperties>
</file>